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Orignal Application - Harvey II Unit\"/>
    </mc:Choice>
  </mc:AlternateContent>
  <xr:revisionPtr revIDLastSave="0" documentId="13_ncr:1_{4F25781B-AFE0-49C5-9CED-1189282EDDBF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- Harvey II" sheetId="6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Harvey II'!$A$3:$W$96</definedName>
    <definedName name="_xlnm.Print_Titles" localSheetId="2">'Ex. A - Harvey II'!$3:$3</definedName>
    <definedName name="Z_448E33CD_8563_4540_9591_6A354C517C14_.wvu.FilterData" localSheetId="2" hidden="1">'Ex. A - Harvey II'!$A$3:$W$99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Harvey II'!$A$3:$W$102</definedName>
    <definedName name="Z_A7166295_77B0_43DD_843D_B5216D03AA81_.wvu.FilterData" localSheetId="2" hidden="1">'Ex. A - Harvey II'!$A$3:$W$102</definedName>
    <definedName name="Z_BE2497F2_82AA_40C4_959D_5DCA4F95D9AE_.wvu.FilterData" localSheetId="2" hidden="1">'Ex. A - Harvey II'!$A$3:$W$102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Harvey II'!$A$3:$W$102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69" i="6"/>
  <c r="J68" i="6"/>
  <c r="H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2" i="6"/>
  <c r="J40" i="6"/>
  <c r="J38" i="6"/>
  <c r="J36" i="6"/>
  <c r="J34" i="6"/>
  <c r="J33" i="6"/>
  <c r="J31" i="6"/>
  <c r="J30" i="6"/>
  <c r="J29" i="6"/>
  <c r="J27" i="6"/>
  <c r="J26" i="6"/>
  <c r="J24" i="6"/>
  <c r="J23" i="6"/>
  <c r="J22" i="6"/>
  <c r="J20" i="6"/>
  <c r="J18" i="6"/>
  <c r="J17" i="6"/>
  <c r="J15" i="6"/>
  <c r="J14" i="6"/>
  <c r="J13" i="6"/>
  <c r="J11" i="6"/>
  <c r="J10" i="6"/>
  <c r="J8" i="6"/>
  <c r="J6" i="6"/>
  <c r="J5" i="6"/>
  <c r="J4" i="6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J67" i="6" l="1"/>
  <c r="J95" i="6" s="1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K18" i="6" l="1"/>
  <c r="P18" i="6" s="1"/>
  <c r="K94" i="6"/>
  <c r="S94" i="6" s="1"/>
  <c r="K56" i="6"/>
  <c r="S56" i="6" s="1"/>
  <c r="S61" i="25"/>
  <c r="K76" i="6"/>
  <c r="P76" i="6" s="1"/>
  <c r="O76" i="6" s="1"/>
  <c r="K80" i="6"/>
  <c r="K89" i="6"/>
  <c r="K38" i="6"/>
  <c r="K26" i="6"/>
  <c r="K44" i="6"/>
  <c r="K90" i="6"/>
  <c r="M43" i="3"/>
  <c r="Q2" i="3"/>
  <c r="Q43" i="3" s="1"/>
  <c r="S2" i="3"/>
  <c r="S43" i="3" s="1"/>
  <c r="R2" i="3"/>
  <c r="R43" i="3" s="1"/>
  <c r="K31" i="6"/>
  <c r="K63" i="6"/>
  <c r="K50" i="6"/>
  <c r="S50" i="6" s="1"/>
  <c r="K13" i="6"/>
  <c r="K51" i="6"/>
  <c r="S51" i="6" s="1"/>
  <c r="K88" i="6"/>
  <c r="S88" i="6" s="1"/>
  <c r="R38" i="22"/>
  <c r="K55" i="6"/>
  <c r="S55" i="6" s="1"/>
  <c r="K91" i="6"/>
  <c r="K69" i="6"/>
  <c r="K65" i="6"/>
  <c r="K77" i="6"/>
  <c r="K54" i="6"/>
  <c r="K78" i="6"/>
  <c r="K67" i="6"/>
  <c r="K45" i="6"/>
  <c r="K59" i="6"/>
  <c r="K40" i="6"/>
  <c r="K84" i="6"/>
  <c r="S84" i="6" s="1"/>
  <c r="K15" i="6"/>
  <c r="S15" i="6" s="1"/>
  <c r="K6" i="6"/>
  <c r="K17" i="6"/>
  <c r="K5" i="6"/>
  <c r="K11" i="6"/>
  <c r="K93" i="6"/>
  <c r="S93" i="6" s="1"/>
  <c r="K83" i="6"/>
  <c r="K20" i="6"/>
  <c r="S20" i="6" s="1"/>
  <c r="K82" i="6"/>
  <c r="K85" i="6"/>
  <c r="S85" i="6" s="1"/>
  <c r="K49" i="6"/>
  <c r="K75" i="6"/>
  <c r="K86" i="6"/>
  <c r="K52" i="6"/>
  <c r="K68" i="6"/>
  <c r="K36" i="6"/>
  <c r="K8" i="6"/>
  <c r="K34" i="6"/>
  <c r="K48" i="6"/>
  <c r="K22" i="6"/>
  <c r="S22" i="6" s="1"/>
  <c r="K87" i="6"/>
  <c r="S87" i="6" s="1"/>
  <c r="K14" i="6"/>
  <c r="S14" i="6" s="1"/>
  <c r="K60" i="6"/>
  <c r="K23" i="6"/>
  <c r="K33" i="6"/>
  <c r="K29" i="6"/>
  <c r="K61" i="6"/>
  <c r="K46" i="6"/>
  <c r="K42" i="6"/>
  <c r="K24" i="6"/>
  <c r="S24" i="6" s="1"/>
  <c r="M61" i="25"/>
  <c r="K58" i="6"/>
  <c r="K62" i="6"/>
  <c r="K30" i="6"/>
  <c r="K81" i="6"/>
  <c r="K10" i="6"/>
  <c r="K92" i="6"/>
  <c r="K27" i="6"/>
  <c r="S27" i="6" s="1"/>
  <c r="K57" i="6"/>
  <c r="Q61" i="25"/>
  <c r="K66" i="6"/>
  <c r="K79" i="6"/>
  <c r="K47" i="6"/>
  <c r="K4" i="6"/>
  <c r="K64" i="6"/>
  <c r="K53" i="6"/>
  <c r="O18" i="6" l="1"/>
  <c r="Q75" i="6"/>
  <c r="R75" i="6"/>
  <c r="Q45" i="6"/>
  <c r="R45" i="6"/>
  <c r="Q69" i="6"/>
  <c r="R69" i="6"/>
  <c r="P17" i="6"/>
  <c r="O17" i="6"/>
  <c r="O59" i="6"/>
  <c r="P59" i="6"/>
  <c r="P58" i="6"/>
  <c r="O58" i="6"/>
  <c r="P82" i="6"/>
  <c r="O82" i="6"/>
  <c r="P5" i="6"/>
  <c r="O5" i="6"/>
  <c r="P64" i="6"/>
  <c r="O64" i="6"/>
  <c r="O11" i="6"/>
  <c r="P11" i="6"/>
  <c r="P63" i="6"/>
  <c r="O63" i="6"/>
  <c r="K95" i="6"/>
  <c r="S4" i="6"/>
  <c r="S95" i="6" s="1"/>
  <c r="P57" i="6"/>
  <c r="O57" i="6"/>
  <c r="P60" i="6"/>
  <c r="O60" i="6"/>
  <c r="O67" i="6"/>
  <c r="P67" i="6"/>
  <c r="O77" i="6"/>
  <c r="P77" i="6"/>
  <c r="O90" i="6"/>
  <c r="P90" i="6"/>
  <c r="P40" i="6"/>
  <c r="O40" i="6"/>
  <c r="P53" i="6"/>
  <c r="O53" i="6"/>
  <c r="P29" i="6"/>
  <c r="O29" i="6"/>
  <c r="P6" i="6"/>
  <c r="O6" i="6"/>
  <c r="P66" i="6"/>
  <c r="O66" i="6"/>
  <c r="O65" i="6"/>
  <c r="P65" i="6"/>
  <c r="P26" i="6"/>
  <c r="O26" i="6"/>
  <c r="P79" i="6"/>
  <c r="O79" i="6"/>
  <c r="O10" i="6"/>
  <c r="P10" i="6"/>
  <c r="O8" i="6"/>
  <c r="P8" i="6"/>
  <c r="P91" i="6"/>
  <c r="O91" i="6"/>
  <c r="P38" i="6"/>
  <c r="O38" i="6"/>
  <c r="P61" i="6"/>
  <c r="O61" i="6"/>
  <c r="P62" i="6"/>
  <c r="O62" i="6"/>
  <c r="P44" i="6"/>
  <c r="O44" i="6"/>
  <c r="O54" i="6"/>
  <c r="P54" i="6"/>
  <c r="O33" i="6"/>
  <c r="P33" i="6"/>
  <c r="P13" i="6"/>
  <c r="O13" i="6"/>
  <c r="P89" i="6"/>
  <c r="O89" i="6"/>
  <c r="P81" i="6"/>
  <c r="O81" i="6"/>
  <c r="O42" i="6"/>
  <c r="P42" i="6"/>
  <c r="O36" i="6"/>
  <c r="P36" i="6"/>
  <c r="P68" i="6"/>
  <c r="O68" i="6"/>
  <c r="P80" i="6"/>
  <c r="O80" i="6"/>
  <c r="P52" i="6"/>
  <c r="O52" i="6"/>
  <c r="P86" i="6"/>
  <c r="O86" i="6"/>
  <c r="O49" i="6"/>
  <c r="P49" i="6"/>
  <c r="P78" i="6"/>
  <c r="O78" i="6"/>
  <c r="O83" i="6"/>
  <c r="P83" i="6"/>
  <c r="P92" i="6"/>
  <c r="O92" i="6"/>
  <c r="O30" i="6"/>
  <c r="P30" i="6"/>
  <c r="O23" i="6"/>
  <c r="P23" i="6"/>
  <c r="Q95" i="6" l="1"/>
  <c r="R95" i="6"/>
  <c r="O95" i="6"/>
  <c r="J96" i="6" s="1"/>
  <c r="P95" i="6"/>
</calcChain>
</file>

<file path=xl/sharedStrings.xml><?xml version="1.0" encoding="utf-8"?>
<sst xmlns="http://schemas.openxmlformats.org/spreadsheetml/2006/main" count="2845" uniqueCount="524">
  <si>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</si>
  <si>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</si>
  <si>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</si>
  <si>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</si>
  <si>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</si>
  <si>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</si>
  <si>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</si>
  <si>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</si>
  <si>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</si>
  <si>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</si>
  <si>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</si>
  <si>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</si>
  <si>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</si>
  <si>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</si>
  <si>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</si>
  <si>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</si>
  <si>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</si>
  <si>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</si>
  <si>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</si>
  <si>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</si>
  <si>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</si>
  <si>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</si>
  <si>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</si>
  <si>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</si>
  <si>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</si>
  <si>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</si>
  <si>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</si>
  <si>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</si>
  <si>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</si>
  <si>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</si>
  <si>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</si>
  <si>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</si>
  <si>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</si>
  <si>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</si>
  <si>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</si>
  <si>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</si>
  <si>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</si>
  <si>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</si>
  <si>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</si>
  <si>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</si>
  <si>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</si>
  <si>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</si>
  <si>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</si>
  <si>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</si>
  <si>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</si>
  <si>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</si>
  <si>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</si>
  <si>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</si>
  <si>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</si>
  <si>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</si>
  <si>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</si>
  <si>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</si>
  <si>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</si>
  <si>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</si>
  <si>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</si>
  <si>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</si>
  <si>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</si>
  <si>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</si>
  <si>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</si>
  <si>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</si>
  <si>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</si>
  <si>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</si>
  <si>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</si>
  <si>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</si>
  <si>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</si>
  <si>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</si>
  <si>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</si>
  <si>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</si>
  <si>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</si>
  <si>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</si>
  <si>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</si>
  <si>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</si>
  <si>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</si>
  <si>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</si>
  <si>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</si>
  <si>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</si>
  <si>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</si>
  <si>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</si>
  <si>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</si>
  <si>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</si>
  <si>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</si>
  <si>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</si>
  <si>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</si>
  <si>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</si>
  <si>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</si>
  <si>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</si>
  <si>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</si>
  <si>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</si>
  <si>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</si>
  <si>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</si>
  <si>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</si>
  <si>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</si>
  <si>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</si>
  <si>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</si>
  <si>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</si>
  <si>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</si>
  <si>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</si>
  <si>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</si>
  <si>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</si>
  <si>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</si>
  <si>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</si>
  <si>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</si>
  <si>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</si>
  <si>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</si>
  <si>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</si>
  <si>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</si>
  <si>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</si>
  <si>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</si>
  <si>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</si>
  <si>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</si>
  <si>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</si>
  <si>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</si>
  <si>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</si>
  <si>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</si>
  <si>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</si>
  <si>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</si>
  <si>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</si>
  <si>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</si>
  <si>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</si>
  <si>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</si>
  <si>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</si>
  <si>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</si>
  <si>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</si>
  <si>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</si>
  <si>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</si>
  <si>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</si>
  <si>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</si>
  <si>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</si>
  <si>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</si>
  <si>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</si>
  <si>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</si>
  <si>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</si>
  <si>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</si>
  <si>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</si>
  <si>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</si>
  <si>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</si>
  <si>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</si>
  <si>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</si>
  <si>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</si>
  <si>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</si>
  <si>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</si>
  <si>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</si>
  <si>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</si>
  <si>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</si>
  <si>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</si>
  <si>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</si>
  <si>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</si>
  <si>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</si>
  <si>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</si>
  <si>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</si>
  <si>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</si>
  <si>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</si>
  <si>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</si>
  <si>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</si>
  <si>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</si>
  <si>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</si>
  <si>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</si>
  <si>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</si>
  <si>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</si>
  <si>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</si>
  <si>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</si>
  <si>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</si>
  <si>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</si>
  <si>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</si>
  <si>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</si>
  <si>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</si>
  <si>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</si>
  <si>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</si>
  <si>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</si>
  <si>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</si>
  <si>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</si>
  <si>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</si>
  <si>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</si>
  <si>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</si>
  <si>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</si>
  <si>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</si>
  <si>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</si>
  <si>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</si>
  <si>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</si>
  <si>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</si>
  <si>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</si>
  <si>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</si>
  <si>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</si>
  <si>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</si>
  <si>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</si>
  <si>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</si>
  <si>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</si>
  <si>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</si>
  <si>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</si>
  <si>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</si>
  <si>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</si>
  <si>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</si>
  <si>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</si>
  <si>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</si>
  <si>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</si>
  <si>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</si>
  <si>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</si>
  <si>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</si>
  <si>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</si>
  <si>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</si>
  <si>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</si>
  <si>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</si>
  <si>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</si>
  <si>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</si>
  <si>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</si>
  <si>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SWN Production Company, LLC</t>
  </si>
  <si>
    <t>GPOR</t>
  </si>
  <si>
    <t>Terry F. Caldwell and Emma R. Caldwell, husband and wife, as survivorship tenants</t>
  </si>
  <si>
    <t>46-00061.000</t>
  </si>
  <si>
    <t>Wayne</t>
  </si>
  <si>
    <t>Belmont</t>
  </si>
  <si>
    <t>NPRI</t>
  </si>
  <si>
    <t>***</t>
  </si>
  <si>
    <t>Unknown</t>
  </si>
  <si>
    <t>Charles Lucas and Tracy Lucas, husband and wife, as survivorship tenants</t>
  </si>
  <si>
    <t>46-00045.000</t>
  </si>
  <si>
    <t>54010 Belmont Ridge Road</t>
  </si>
  <si>
    <t>46-00027.001</t>
  </si>
  <si>
    <t>54010 Belmont Ridge Rd</t>
  </si>
  <si>
    <t>Washington</t>
  </si>
  <si>
    <t>Charlotte E. Mobley, unmarried, Life Estate</t>
  </si>
  <si>
    <t>46-00152.000</t>
  </si>
  <si>
    <t>***James J. Stewart, Remainderman</t>
  </si>
  <si>
    <t>***Jeremy W. Stewart, Remainderman</t>
  </si>
  <si>
    <t>***Wayne A. Mobley, Remainderman</t>
  </si>
  <si>
    <t>Mark A. Lucas and  Delores K. Lucas, as survivorship tenants</t>
  </si>
  <si>
    <t>46-00148.000</t>
  </si>
  <si>
    <t>Alledonia</t>
  </si>
  <si>
    <t>Alicia Lucas</t>
  </si>
  <si>
    <t>46-00057.003</t>
  </si>
  <si>
    <t>William D. Reed, II and Bonnie S. Reed, Co-Trustees of the Bill &amp; Bonnie Reed Family Trust, dated March 28, 2023</t>
  </si>
  <si>
    <t>46-00167.000</t>
  </si>
  <si>
    <t>52925 State Route 145</t>
  </si>
  <si>
    <t>43-00362.000</t>
  </si>
  <si>
    <t>Woodsfield</t>
  </si>
  <si>
    <t>Lisa Hartz</t>
  </si>
  <si>
    <t>43-00242.000</t>
  </si>
  <si>
    <t>Kent</t>
  </si>
  <si>
    <t>Norma Linder</t>
  </si>
  <si>
    <t>117 Norwich Ave.</t>
  </si>
  <si>
    <t>Mogadore</t>
  </si>
  <si>
    <t>Julie Taylor</t>
  </si>
  <si>
    <t>Mark Lund</t>
  </si>
  <si>
    <t>Joyce Spigarelli</t>
  </si>
  <si>
    <t>Douglas Milhoan</t>
  </si>
  <si>
    <t>Canton</t>
  </si>
  <si>
    <t>Jennifer L. Ricer</t>
  </si>
  <si>
    <t>North Ridgeville</t>
  </si>
  <si>
    <t>Sunsbury</t>
  </si>
  <si>
    <t>Monroe</t>
  </si>
  <si>
    <t>52836 Belmont Ave.</t>
  </si>
  <si>
    <t>44852 State Route 556</t>
  </si>
  <si>
    <t>Rebecca Perkins</t>
  </si>
  <si>
    <t>Melissa Coffey</t>
  </si>
  <si>
    <t>Shelbyville</t>
  </si>
  <si>
    <t>TN</t>
  </si>
  <si>
    <t>Emily Dalton</t>
  </si>
  <si>
    <t>Columbus</t>
  </si>
  <si>
    <t>Kimberly Tisher a/k/a Kimberly Cain</t>
  </si>
  <si>
    <t>36662 SR 78 W</t>
  </si>
  <si>
    <t>New Concord</t>
  </si>
  <si>
    <t>PO BOX 307</t>
  </si>
  <si>
    <t>London</t>
  </si>
  <si>
    <t>Karma Miller</t>
  </si>
  <si>
    <t>46-00128.000</t>
  </si>
  <si>
    <t>Conforming</t>
  </si>
  <si>
    <t>Allen Bickel</t>
  </si>
  <si>
    <t>Harold J. Warsinskey and Carol S. Warsinskey</t>
  </si>
  <si>
    <t>46-00030.000</t>
  </si>
  <si>
    <t>46-00031.000</t>
  </si>
  <si>
    <t>46-00230.000</t>
  </si>
  <si>
    <t>Clarence R. Riley and Phyllis J. Riley</t>
  </si>
  <si>
    <t>46-00032.000</t>
  </si>
  <si>
    <t>46-00035.000</t>
  </si>
  <si>
    <t>46-00146.000</t>
  </si>
  <si>
    <t>Houston</t>
  </si>
  <si>
    <t>46-00365.000</t>
  </si>
  <si>
    <t>46--CEMETERY</t>
  </si>
  <si>
    <t>46-00393.000</t>
  </si>
  <si>
    <t>Powell</t>
  </si>
  <si>
    <t>46-00127.000</t>
  </si>
  <si>
    <t>46-00003.000</t>
  </si>
  <si>
    <t>Thomas G. Coss, Jr. and Carol J. Coss, husband and wife, as survivorship tenants, Life Estate</t>
  </si>
  <si>
    <t>46-00005.000</t>
  </si>
  <si>
    <t>46-00061.001</t>
  </si>
  <si>
    <t>Christian R. Thornberry and Travis C. Thornberry, wife and husband, as survivorship tenants</t>
  </si>
  <si>
    <t>46-00061.002</t>
  </si>
  <si>
    <t>46-00061.003</t>
  </si>
  <si>
    <t>46-00057.000</t>
  </si>
  <si>
    <t>Jacobsburg</t>
  </si>
  <si>
    <t>46-00057.002</t>
  </si>
  <si>
    <t>Ronald J. Street and Debra S. Street, husband and wife, as survivorship tenants</t>
  </si>
  <si>
    <t>43-00462.000</t>
  </si>
  <si>
    <t>Randy L. Boan and Nancy L. Boan, as survivorship tenants</t>
  </si>
  <si>
    <t>46-00057.001</t>
  </si>
  <si>
    <t>43-00362.001</t>
  </si>
  <si>
    <t>43-00280.000</t>
  </si>
  <si>
    <t>Donald Dornon and Kathy J. Dornon, husband and wife, as survivorship tenants</t>
  </si>
  <si>
    <t>James F. Riley</t>
  </si>
  <si>
    <t>45551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</si>
  <si>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</si>
  <si>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</si>
  <si>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</si>
  <si>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</si>
  <si>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</si>
  <si>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</si>
  <si>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</si>
  <si>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</si>
  <si>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</si>
  <si>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</si>
  <si>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</si>
  <si>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</si>
  <si>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</si>
  <si>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</si>
  <si>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</si>
  <si>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</si>
  <si>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</si>
  <si>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</si>
  <si>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</si>
  <si>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</si>
  <si>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</si>
  <si>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</si>
  <si>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</si>
  <si>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</si>
  <si>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</si>
  <si>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</si>
  <si>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</si>
  <si>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</si>
  <si>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</si>
  <si>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</si>
  <si>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</si>
  <si>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</si>
  <si>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</si>
  <si>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</si>
  <si>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</si>
  <si>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</si>
  <si>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</si>
  <si>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</si>
  <si>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</si>
  <si>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</si>
  <si>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</si>
  <si>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</si>
  <si>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</si>
  <si>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</si>
  <si>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</si>
  <si>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</si>
  <si>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</si>
  <si>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</si>
  <si>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</si>
  <si>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</si>
  <si>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</si>
  <si>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</si>
  <si>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</si>
  <si>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</si>
  <si>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</si>
  <si>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</si>
  <si>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</si>
  <si>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</si>
  <si>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</si>
  <si>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</si>
  <si>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</si>
  <si>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</si>
  <si>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</si>
  <si>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</si>
  <si>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</si>
  <si>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</si>
  <si>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</si>
  <si>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</si>
  <si>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</si>
  <si>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</si>
  <si>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</si>
  <si>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</si>
  <si>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</si>
  <si>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</si>
  <si>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</si>
  <si>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</si>
  <si>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</si>
  <si>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</si>
  <si>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</si>
  <si>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</si>
  <si>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</si>
  <si>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</si>
  <si>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</si>
  <si>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</si>
  <si>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</si>
  <si>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</si>
  <si>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</si>
  <si>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</si>
  <si>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</si>
  <si>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</si>
  <si>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</si>
  <si>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</si>
  <si>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</si>
  <si>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</si>
  <si>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</si>
  <si>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</si>
  <si>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</si>
  <si>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</si>
  <si>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</si>
  <si>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</si>
  <si>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</si>
  <si>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</si>
  <si>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</si>
  <si>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</si>
  <si>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</si>
  <si>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</si>
  <si>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</si>
  <si>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</si>
  <si>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</si>
  <si>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</si>
  <si>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</si>
  <si>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</si>
  <si>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</si>
  <si>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</si>
  <si>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Lease ID Number</t>
  </si>
  <si>
    <t>NOTES</t>
  </si>
  <si>
    <t>NOTES (2)</t>
  </si>
  <si>
    <t>Non-Conforming</t>
  </si>
  <si>
    <t>Mineral Owner(s)</t>
  </si>
  <si>
    <t>Total Tract Acres</t>
  </si>
  <si>
    <t>Surface Acres in Unit (Net)</t>
  </si>
  <si>
    <t>Tax Map 
Parcel ID</t>
  </si>
  <si>
    <t>Consenting Working Interest Percentage</t>
  </si>
  <si>
    <t>Applicant Working Interest Percentage</t>
  </si>
  <si>
    <t>NON-CONSENTING WORKING INTEREST PERCENTAGE</t>
  </si>
  <si>
    <t>UNLEASED WORKING INTEREST</t>
  </si>
  <si>
    <t>GPOR - 100%</t>
  </si>
  <si>
    <t>SWN - 100%</t>
  </si>
  <si>
    <t>UNL</t>
  </si>
  <si>
    <t>Westhawk Minerals, LLC 
Attn: Lester Zitkus</t>
  </si>
  <si>
    <t>Wexford Westhawk, LLC 
Attn: Paul Jacobi</t>
  </si>
  <si>
    <t>Liddell Investments, LLC 
Attn: Mike Liddell</t>
  </si>
  <si>
    <t>713 Market Dr.</t>
  </si>
  <si>
    <t>14301 Caliber Dr., Ste. 200</t>
  </si>
  <si>
    <t>14201 Caliber Dr., Ste. 300</t>
  </si>
  <si>
    <t>Unleased</t>
  </si>
  <si>
    <t>GPOR/Unleased</t>
  </si>
  <si>
    <t>51165 Moore Ridge Rd.</t>
  </si>
  <si>
    <t>Tract 5A in Harvey III</t>
  </si>
  <si>
    <t>The Heirs of Adam Perkins, deceased</t>
  </si>
  <si>
    <t>43800 Shriver Rd.</t>
  </si>
  <si>
    <t>20 Buckhorn Club, Inc
Attn:  Mark Douglas</t>
  </si>
  <si>
    <t>1037 Bel Air Dr. NW</t>
  </si>
  <si>
    <t>Thomas C. Littleton and Naomi R. Littleton, as survivorship tenants, husband and wife</t>
  </si>
  <si>
    <t>45198 Hudson Rd.</t>
  </si>
  <si>
    <t>Bettie Jo Mellott</t>
  </si>
  <si>
    <t>Brian K. Riley and Denise V. Riley</t>
  </si>
  <si>
    <t>52010 Atkinson Run Rd.</t>
  </si>
  <si>
    <t>**The Heirs of Lillian G. Mantle, deceased</t>
  </si>
  <si>
    <t>The Heirs of Thomas Wright, deceased</t>
  </si>
  <si>
    <t>Michael C. Datkuliak</t>
  </si>
  <si>
    <t>**James R. Wheeler</t>
  </si>
  <si>
    <t>**Kathy D. Clark</t>
  </si>
  <si>
    <t>**Jamie Jean Stephens and Rhett Gerritt Swallie</t>
  </si>
  <si>
    <t>**Tony Stephens a/k/a Kris Anthony Stephens</t>
  </si>
  <si>
    <t>**Jessica Stephens</t>
  </si>
  <si>
    <t>51587 State Route 145 </t>
  </si>
  <si>
    <t>43747 </t>
  </si>
  <si>
    <t>P.O. Box 543 </t>
  </si>
  <si>
    <t>43719 </t>
  </si>
  <si>
    <t> 51948 SR 26</t>
  </si>
  <si>
    <t>43716 </t>
  </si>
  <si>
    <t>43754 </t>
  </si>
  <si>
    <t>Jennifer Gonya, Trustee of The Dalton Preservations Trust, dated August 9, 2018</t>
  </si>
  <si>
    <t>36A in Harvey I</t>
  </si>
  <si>
    <t>Appalachia Minerals, LLC
Attn: Elyse Wilson</t>
  </si>
  <si>
    <t>The Heirs of John A. Decker and Amanda J. Decker, deceased</t>
  </si>
  <si>
    <t>54128 Belmont Ridge Rd.</t>
  </si>
  <si>
    <t>53859 Belmont Ridge Rd.</t>
  </si>
  <si>
    <t>451 US Highway 41</t>
  </si>
  <si>
    <t>Ashland</t>
  </si>
  <si>
    <t>1251 Township Rd. 1506</t>
  </si>
  <si>
    <t>57521 Mount Victory Rd.</t>
  </si>
  <si>
    <t>Brenda K. Baker</t>
  </si>
  <si>
    <t>3830 Blitz Rd.</t>
  </si>
  <si>
    <t>1617 Trares Rd.</t>
  </si>
  <si>
    <t>53050 Hudson Rd.</t>
  </si>
  <si>
    <t>108 Pine Land, Apt. 5</t>
  </si>
  <si>
    <t>5641 Breezewood Dr. NE</t>
  </si>
  <si>
    <t>4975 Leafy Mill Ln.</t>
  </si>
  <si>
    <t>52856 Belmont Ave.</t>
  </si>
  <si>
    <t>Exhibit A
All Mineral Owners in the Proposed Harvey II Unit</t>
  </si>
  <si>
    <t>***Thomas Gregory Coss and Andrew Leigh Boucher , as survivorship tenants, Remaindermen</t>
  </si>
  <si>
    <t>**The Heirs of Irene R. Mantle, deceased</t>
  </si>
  <si>
    <t>24-005018.0000</t>
  </si>
  <si>
    <t>Non-Consenting 
Working Interest</t>
  </si>
  <si>
    <t>Golden Eagle Resources II, LLC 
Attn: Michael Faust</t>
  </si>
  <si>
    <t>1801 Smith St., Ste. 2000</t>
  </si>
  <si>
    <t>Robert Glenn Reed Sr.</t>
  </si>
  <si>
    <t>24-005002.0000</t>
  </si>
  <si>
    <t>24-005016.0000</t>
  </si>
  <si>
    <t>24-005011.0000</t>
  </si>
  <si>
    <t>24-005001.0000</t>
  </si>
  <si>
    <t>24-006010.0000</t>
  </si>
  <si>
    <t>24-006043.0000</t>
  </si>
  <si>
    <t>24-005007.0000</t>
  </si>
  <si>
    <t>24-010020.0000</t>
  </si>
  <si>
    <t>24-010006.0000</t>
  </si>
  <si>
    <t>24-009003.0000</t>
  </si>
  <si>
    <t>24-009014.0000</t>
  </si>
  <si>
    <t>24-009006.0000</t>
  </si>
  <si>
    <t>Tract Participation in Unit
 (Net)</t>
  </si>
  <si>
    <t>54140 Belmont Ridge Rd.</t>
  </si>
  <si>
    <t>9220 Concord Rd.</t>
  </si>
  <si>
    <t>54131 Belmont Ridge Rd.</t>
  </si>
  <si>
    <t>48485 E. Captina Hwy</t>
  </si>
  <si>
    <t>53650 Crabapple Rd.</t>
  </si>
  <si>
    <t>44592 Game Ridge Rd.</t>
  </si>
  <si>
    <t>Reynoldsburgh</t>
  </si>
  <si>
    <t>Bethesda</t>
  </si>
  <si>
    <t>55181 Pugh Ridge Rd.</t>
  </si>
  <si>
    <t>46280 Truex Ln.</t>
  </si>
  <si>
    <t>996 Cottingham Rd.</t>
  </si>
  <si>
    <t>109 LaFayette St.</t>
  </si>
  <si>
    <t>4629 Arnold Ave.</t>
  </si>
  <si>
    <t>2147 Clay Pike Rd.</t>
  </si>
  <si>
    <t>51923 Atkinson Run Rd.</t>
  </si>
  <si>
    <t>**NPRI
*** Remainderman interest</t>
  </si>
  <si>
    <t>Total Unit Acres:</t>
  </si>
  <si>
    <t>Total Consenting Acres:</t>
  </si>
  <si>
    <t>Robert G. Reed</t>
  </si>
  <si>
    <t>The Heirs of Michael Moore, deceased</t>
  </si>
  <si>
    <t>Three Branches, LLC 
Attn: Nancy L. Boan</t>
  </si>
  <si>
    <t>The Heirs of J.P. McCaulley aka J.R. McCaulley,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</si>
</sst>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</numFmts>
  <fonts count="18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  <fill>
      <patternFill patternType="solid">
        <fgColor rgb="FFFFFF00"/>
        <bgColor indexed="64"/>
      </patternFill>
    </fill>
    <fill>
      <patternFill patternType="solid">
        <fgColor theme="2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9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16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7" fontId="10" fillId="0" borderId="0" xfId="0" applyNumberFormat="1" applyFont="1"/>
    <xf numFmtId="1" fontId="10" fillId="0" borderId="0" xfId="0" applyNumberFormat="1" applyFont="1" applyAlignment="1">
      <alignment horizontal="center"/>
    </xf>
    <xf numFmtId="0" fontId="10" fillId="0" borderId="0" xfId="0" applyFont="1"/>
    <xf numFmtId="168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top" wrapText="1"/>
    </xf>
    <xf numFmtId="0" fontId="4" fillId="7" borderId="14" xfId="0" applyFont="1" applyFill="1" applyBorder="1" applyAlignment="1">
      <alignment horizontal="center" vertical="top" wrapText="1"/>
    </xf>
    <xf numFmtId="164" fontId="4" fillId="0" borderId="14" xfId="2" applyNumberFormat="1" applyFont="1" applyBorder="1" applyAlignment="1">
      <alignment horizontal="center" vertical="top" wrapText="1"/>
    </xf>
    <xf numFmtId="164" fontId="4" fillId="8" borderId="14" xfId="2" applyNumberFormat="1" applyFont="1" applyFill="1" applyBorder="1" applyAlignment="1">
      <alignment horizontal="center" vertical="top" wrapText="1"/>
    </xf>
    <xf numFmtId="1" fontId="4" fillId="6" borderId="14" xfId="0" applyNumberFormat="1" applyFont="1" applyFill="1" applyBorder="1" applyAlignment="1">
      <alignment horizontal="center" vertical="top" wrapText="1"/>
    </xf>
    <xf numFmtId="173" fontId="4" fillId="10" borderId="14" xfId="1" applyNumberFormat="1" applyFont="1" applyFill="1" applyBorder="1" applyAlignment="1">
      <alignment horizontal="center" vertical="top" wrapText="1"/>
    </xf>
    <xf numFmtId="174" fontId="4" fillId="0" borderId="14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3" fontId="4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7" fillId="0" borderId="0" xfId="0" applyFont="1"/>
    <xf numFmtId="173" fontId="4" fillId="0" borderId="8" xfId="0" applyNumberFormat="1" applyFont="1" applyBorder="1" applyAlignment="1">
      <alignment horizontal="center"/>
    </xf>
    <xf numFmtId="173" fontId="4" fillId="0" borderId="6" xfId="0" applyNumberFormat="1" applyFont="1" applyBorder="1" applyAlignment="1">
      <alignment horizontal="center"/>
    </xf>
    <xf numFmtId="174" fontId="4" fillId="6" borderId="14" xfId="0" applyNumberFormat="1" applyFont="1" applyFill="1" applyBorder="1" applyAlignment="1">
      <alignment horizontal="center" vertical="top" wrapText="1"/>
    </xf>
    <xf numFmtId="0" fontId="4" fillId="9" borderId="14" xfId="0" applyFont="1" applyFill="1" applyBorder="1" applyAlignment="1">
      <alignment horizontal="center" vertical="top" wrapText="1"/>
    </xf>
    <xf numFmtId="166" fontId="4" fillId="6" borderId="14" xfId="0" applyNumberFormat="1" applyFont="1" applyFill="1" applyBorder="1" applyAlignment="1">
      <alignment horizontal="center" vertical="top" wrapText="1"/>
    </xf>
    <xf numFmtId="173" fontId="4" fillId="6" borderId="14" xfId="1" applyNumberFormat="1" applyFont="1" applyFill="1" applyBorder="1" applyAlignment="1">
      <alignment horizontal="center" vertical="top" wrapText="1"/>
    </xf>
    <xf numFmtId="0" fontId="4" fillId="11" borderId="14" xfId="0" applyFont="1" applyFill="1" applyBorder="1" applyAlignment="1">
      <alignment horizontal="center" vertical="top" wrapText="1"/>
    </xf>
    <xf numFmtId="174" fontId="6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/>
    </xf>
    <xf numFmtId="0" fontId="6" fillId="0" borderId="14" xfId="0" applyFont="1" applyBorder="1" applyAlignment="1">
      <alignment horizontal="left" wrapText="1"/>
    </xf>
    <xf numFmtId="0" fontId="6" fillId="0" borderId="14" xfId="0" applyFont="1" applyBorder="1" applyAlignment="1">
      <alignment horizontal="left"/>
    </xf>
    <xf numFmtId="0" fontId="16" fillId="0" borderId="14" xfId="0" applyFont="1" applyBorder="1" applyAlignment="1">
      <alignment horizontal="right" vertical="center"/>
    </xf>
  </cellXfs>
  <cellStyles count="3">
    <cellStyle name="Normal" xfId="0" builtinId="0"/>
    <cellStyle name="Normal 2" xfId="2" xr:uid="{625CFAD9-9144-4A22-BD0F-1065FD10C21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4" t="s">
        <v>131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80" t="s">
        <v>132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9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81" t="s">
        <v>147</v>
      </c>
      <c r="F10" s="175"/>
      <c r="G10" s="175"/>
      <c r="H10" s="175"/>
      <c r="I10" s="176"/>
      <c r="J10" s="182">
        <f t="shared" ref="J10:K10" si="0">SUM(J4:J9)</f>
        <v>0</v>
      </c>
      <c r="K10" s="184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7"/>
      <c r="F11" s="178"/>
      <c r="G11" s="178"/>
      <c r="H11" s="178"/>
      <c r="I11" s="179"/>
      <c r="J11" s="183"/>
      <c r="K11" s="183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71" t="s">
        <v>148</v>
      </c>
      <c r="F12" s="172"/>
      <c r="G12" s="172"/>
      <c r="H12" s="172"/>
      <c r="I12" s="173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4" t="s">
        <v>149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6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7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9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3E3146B9-884D-4B2F-B712-FC581ACB1036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30539330-ADA4-4583-AC64-8EC1C281704C}"/>
    </customSheetView>
    <customSheetView guid="{D2A26EA0-8800-4F43-AC78-5ED2A1AB27C9}" filter="1" showAutoFilter="1">
      <pageMargins left="0.7" right="0.7" top="0.75" bottom="0.75" header="0.3" footer="0.3"/>
      <autoFilter ref="A1:AM43" xr:uid="{91F39307-7498-4DCF-8B53-877DFBF19D9E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443EE720-3AEE-491D-8DBC-FE70C963C4BD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W105"/>
  <sheetViews>
    <sheetView tabSelected="1" zoomScale="90" zoomScaleNormal="90" workbookViewId="0">
      <pane ySplit="3" topLeftCell="A4" activePane="bottomLeft" state="frozen"/>
      <selection pane="bottomLeft" activeCell="F5" sqref="F5"/>
    </sheetView>
  </sheetViews>
  <sheetFormatPr defaultColWidth="12.5703125" defaultRowHeight="15.75" customHeight="1" x14ac:dyDescent="0.2"/>
  <cols>
    <col min="1" max="1" width="11.7109375" style="124" customWidth="1"/>
    <col min="2" max="2" width="20.85546875" style="140" hidden="1" customWidth="1"/>
    <col min="3" max="3" width="13.5703125" style="140" hidden="1" customWidth="1"/>
    <col min="4" max="5" width="0" style="124" hidden="1" customWidth="1"/>
    <col min="6" max="6" width="60.28515625" style="124" customWidth="1"/>
    <col min="7" max="7" width="13.7109375" style="124" customWidth="1"/>
    <col min="8" max="8" width="13.42578125" style="124" customWidth="1"/>
    <col min="9" max="9" width="12.5703125" style="124" hidden="1" customWidth="1"/>
    <col min="10" max="10" width="13.85546875" style="124" customWidth="1"/>
    <col min="11" max="11" width="14.5703125" style="124" customWidth="1"/>
    <col min="12" max="12" width="18.5703125" style="138" customWidth="1"/>
    <col min="13" max="13" width="14.28515625" style="124" customWidth="1"/>
    <col min="14" max="14" width="12.5703125" style="124"/>
    <col min="15" max="15" width="18" style="124" customWidth="1"/>
    <col min="16" max="16" width="16.5703125" style="124" customWidth="1"/>
    <col min="17" max="17" width="17.140625" style="124" customWidth="1"/>
    <col min="18" max="18" width="17.140625" style="124" hidden="1" customWidth="1"/>
    <col min="19" max="19" width="0" style="124" hidden="1" customWidth="1"/>
    <col min="20" max="20" width="32" style="124" bestFit="1" customWidth="1"/>
    <col min="21" max="21" width="13.85546875" style="124" bestFit="1" customWidth="1"/>
    <col min="22" max="16384" width="12.5703125" style="124"/>
  </cols>
  <sheetData>
    <row r="1" spans="1:23" ht="21" customHeight="1" x14ac:dyDescent="0.2">
      <c r="A1" s="185" t="s">
        <v>481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3" ht="21" customHeight="1" x14ac:dyDescent="0.2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3" ht="78.75" x14ac:dyDescent="0.2">
      <c r="A3" s="147" t="s">
        <v>5</v>
      </c>
      <c r="B3" s="147" t="s">
        <v>414</v>
      </c>
      <c r="C3" s="148" t="s">
        <v>415</v>
      </c>
      <c r="D3" s="148" t="s">
        <v>416</v>
      </c>
      <c r="E3" s="149" t="s">
        <v>417</v>
      </c>
      <c r="F3" s="150" t="s">
        <v>418</v>
      </c>
      <c r="G3" s="147" t="s">
        <v>8</v>
      </c>
      <c r="H3" s="164" t="s">
        <v>9</v>
      </c>
      <c r="I3" s="165" t="s">
        <v>419</v>
      </c>
      <c r="J3" s="166" t="s">
        <v>420</v>
      </c>
      <c r="K3" s="167" t="s">
        <v>501</v>
      </c>
      <c r="L3" s="151" t="s">
        <v>421</v>
      </c>
      <c r="M3" s="147" t="s">
        <v>14</v>
      </c>
      <c r="N3" s="147" t="s">
        <v>15</v>
      </c>
      <c r="O3" s="167" t="s">
        <v>422</v>
      </c>
      <c r="P3" s="167" t="s">
        <v>423</v>
      </c>
      <c r="Q3" s="167" t="s">
        <v>205</v>
      </c>
      <c r="R3" s="152" t="s">
        <v>424</v>
      </c>
      <c r="S3" s="152" t="s">
        <v>425</v>
      </c>
      <c r="T3" s="167" t="s">
        <v>21</v>
      </c>
      <c r="U3" s="168" t="s">
        <v>22</v>
      </c>
      <c r="V3" s="168" t="s">
        <v>23</v>
      </c>
      <c r="W3" s="168" t="s">
        <v>24</v>
      </c>
    </row>
    <row r="4" spans="1:23" ht="15.75" customHeight="1" x14ac:dyDescent="0.2">
      <c r="A4" s="142">
        <v>1</v>
      </c>
      <c r="B4" s="143" t="s">
        <v>435</v>
      </c>
      <c r="C4" s="143" t="s">
        <v>428</v>
      </c>
      <c r="D4" s="142"/>
      <c r="E4" s="142"/>
      <c r="F4" s="141" t="s">
        <v>263</v>
      </c>
      <c r="G4" s="142" t="s">
        <v>44</v>
      </c>
      <c r="H4" s="169">
        <v>0.5</v>
      </c>
      <c r="I4" s="169">
        <v>6.26</v>
      </c>
      <c r="J4" s="169">
        <f t="shared" ref="J4:J6" si="0">H4*I4</f>
        <v>3.13</v>
      </c>
      <c r="K4" s="158">
        <f>J4/$J$95</f>
        <v>7.2744175236767175E-3</v>
      </c>
      <c r="L4" s="157" t="s">
        <v>264</v>
      </c>
      <c r="M4" s="142" t="s">
        <v>209</v>
      </c>
      <c r="N4" s="142" t="s">
        <v>210</v>
      </c>
      <c r="O4" s="158">
        <v>0</v>
      </c>
      <c r="P4" s="158">
        <v>0</v>
      </c>
      <c r="Q4" s="158">
        <v>0</v>
      </c>
      <c r="R4" s="158">
        <v>0</v>
      </c>
      <c r="S4" s="158">
        <f>K4</f>
        <v>7.2744175236767175E-3</v>
      </c>
      <c r="T4" s="143" t="s">
        <v>503</v>
      </c>
      <c r="U4" s="143" t="s">
        <v>279</v>
      </c>
      <c r="V4" s="143" t="s">
        <v>39</v>
      </c>
      <c r="W4" s="143">
        <v>43065</v>
      </c>
    </row>
    <row r="5" spans="1:23" ht="15.75" customHeight="1" x14ac:dyDescent="0.2">
      <c r="A5" s="142">
        <v>1</v>
      </c>
      <c r="B5" s="143" t="s">
        <v>206</v>
      </c>
      <c r="C5" s="143" t="s">
        <v>426</v>
      </c>
      <c r="D5" s="142"/>
      <c r="E5" s="142" t="s">
        <v>265</v>
      </c>
      <c r="F5" s="141" t="s">
        <v>266</v>
      </c>
      <c r="G5" s="142" t="s">
        <v>37</v>
      </c>
      <c r="H5" s="169">
        <v>0.5</v>
      </c>
      <c r="I5" s="169">
        <v>6.26</v>
      </c>
      <c r="J5" s="169">
        <f t="shared" si="0"/>
        <v>3.13</v>
      </c>
      <c r="K5" s="158">
        <f>J5/$J$95</f>
        <v>7.2744175236767175E-3</v>
      </c>
      <c r="L5" s="157" t="s">
        <v>264</v>
      </c>
      <c r="M5" s="142" t="s">
        <v>209</v>
      </c>
      <c r="N5" s="142" t="s">
        <v>210</v>
      </c>
      <c r="O5" s="158">
        <f t="shared" ref="O5:O6" si="1">K5</f>
        <v>7.2744175236767175E-3</v>
      </c>
      <c r="P5" s="158">
        <f t="shared" ref="P5:P6" si="2">K5</f>
        <v>7.2744175236767175E-3</v>
      </c>
      <c r="Q5" s="158">
        <v>0</v>
      </c>
      <c r="R5" s="158">
        <v>0</v>
      </c>
      <c r="S5" s="158">
        <v>0</v>
      </c>
      <c r="T5" s="143" t="s">
        <v>503</v>
      </c>
      <c r="U5" s="143" t="s">
        <v>279</v>
      </c>
      <c r="V5" s="143" t="s">
        <v>39</v>
      </c>
      <c r="W5" s="143">
        <v>43065</v>
      </c>
    </row>
    <row r="6" spans="1:23" ht="15.75" customHeight="1" x14ac:dyDescent="0.2">
      <c r="A6" s="142">
        <v>2</v>
      </c>
      <c r="B6" s="143" t="s">
        <v>206</v>
      </c>
      <c r="C6" s="143" t="s">
        <v>426</v>
      </c>
      <c r="D6" s="142"/>
      <c r="E6" s="142" t="s">
        <v>265</v>
      </c>
      <c r="F6" s="141" t="s">
        <v>267</v>
      </c>
      <c r="G6" s="142" t="s">
        <v>37</v>
      </c>
      <c r="H6" s="169">
        <v>1</v>
      </c>
      <c r="I6" s="169">
        <v>1.57</v>
      </c>
      <c r="J6" s="169">
        <f t="shared" si="0"/>
        <v>1.57</v>
      </c>
      <c r="K6" s="158">
        <f>J6/$J$95</f>
        <v>3.6488292371157981E-3</v>
      </c>
      <c r="L6" s="157" t="s">
        <v>268</v>
      </c>
      <c r="M6" s="142" t="s">
        <v>209</v>
      </c>
      <c r="N6" s="142" t="s">
        <v>210</v>
      </c>
      <c r="O6" s="158">
        <f t="shared" si="1"/>
        <v>3.6488292371157981E-3</v>
      </c>
      <c r="P6" s="158">
        <f t="shared" si="2"/>
        <v>3.6488292371157981E-3</v>
      </c>
      <c r="Q6" s="158">
        <v>0</v>
      </c>
      <c r="R6" s="158">
        <v>0</v>
      </c>
      <c r="S6" s="158">
        <v>0</v>
      </c>
      <c r="T6" s="143" t="s">
        <v>502</v>
      </c>
      <c r="U6" s="143" t="s">
        <v>38</v>
      </c>
      <c r="V6" s="143" t="s">
        <v>39</v>
      </c>
      <c r="W6" s="143">
        <v>43716</v>
      </c>
    </row>
    <row r="7" spans="1:23" x14ac:dyDescent="0.2">
      <c r="A7" s="142">
        <v>2</v>
      </c>
      <c r="B7" s="143" t="s">
        <v>206</v>
      </c>
      <c r="C7" s="143" t="s">
        <v>211</v>
      </c>
      <c r="D7" s="142"/>
      <c r="E7" s="142"/>
      <c r="F7" s="144" t="s">
        <v>483</v>
      </c>
      <c r="G7" s="142" t="s">
        <v>37</v>
      </c>
      <c r="H7" s="169" t="s">
        <v>212</v>
      </c>
      <c r="I7" s="169" t="s">
        <v>212</v>
      </c>
      <c r="J7" s="169" t="s">
        <v>212</v>
      </c>
      <c r="K7" s="158" t="s">
        <v>212</v>
      </c>
      <c r="L7" s="157" t="s">
        <v>268</v>
      </c>
      <c r="M7" s="142" t="s">
        <v>209</v>
      </c>
      <c r="N7" s="142" t="s">
        <v>210</v>
      </c>
      <c r="O7" s="158" t="s">
        <v>212</v>
      </c>
      <c r="P7" s="158" t="s">
        <v>212</v>
      </c>
      <c r="Q7" s="158" t="s">
        <v>212</v>
      </c>
      <c r="R7" s="158" t="s">
        <v>212</v>
      </c>
      <c r="S7" s="158" t="s">
        <v>212</v>
      </c>
      <c r="T7" s="143" t="s">
        <v>213</v>
      </c>
      <c r="U7" s="143" t="s">
        <v>213</v>
      </c>
      <c r="V7" s="143" t="s">
        <v>213</v>
      </c>
      <c r="W7" s="143" t="s">
        <v>213</v>
      </c>
    </row>
    <row r="8" spans="1:23" x14ac:dyDescent="0.2">
      <c r="A8" s="142">
        <v>3</v>
      </c>
      <c r="B8" s="143" t="s">
        <v>206</v>
      </c>
      <c r="C8" s="143" t="s">
        <v>426</v>
      </c>
      <c r="D8" s="142"/>
      <c r="E8" s="142" t="s">
        <v>265</v>
      </c>
      <c r="F8" s="141" t="s">
        <v>267</v>
      </c>
      <c r="G8" s="142" t="s">
        <v>37</v>
      </c>
      <c r="H8" s="169">
        <v>1</v>
      </c>
      <c r="I8" s="169">
        <v>0.75</v>
      </c>
      <c r="J8" s="169">
        <f>H8*I8</f>
        <v>0.75</v>
      </c>
      <c r="K8" s="158">
        <f>J8/$J$95</f>
        <v>1.7430712916158269E-3</v>
      </c>
      <c r="L8" s="157" t="s">
        <v>269</v>
      </c>
      <c r="M8" s="142" t="s">
        <v>209</v>
      </c>
      <c r="N8" s="142" t="s">
        <v>210</v>
      </c>
      <c r="O8" s="158">
        <f>K8</f>
        <v>1.7430712916158269E-3</v>
      </c>
      <c r="P8" s="158">
        <f>K8</f>
        <v>1.7430712916158269E-3</v>
      </c>
      <c r="Q8" s="158">
        <v>0</v>
      </c>
      <c r="R8" s="158">
        <v>0</v>
      </c>
      <c r="S8" s="158">
        <v>0</v>
      </c>
      <c r="T8" s="143" t="s">
        <v>502</v>
      </c>
      <c r="U8" s="143" t="s">
        <v>38</v>
      </c>
      <c r="V8" s="143" t="s">
        <v>39</v>
      </c>
      <c r="W8" s="143">
        <v>43716</v>
      </c>
    </row>
    <row r="9" spans="1:23" x14ac:dyDescent="0.2">
      <c r="A9" s="142">
        <v>3</v>
      </c>
      <c r="B9" s="143" t="s">
        <v>206</v>
      </c>
      <c r="C9" s="143" t="s">
        <v>211</v>
      </c>
      <c r="D9" s="142"/>
      <c r="E9" s="142"/>
      <c r="F9" s="144" t="s">
        <v>483</v>
      </c>
      <c r="G9" s="142" t="s">
        <v>37</v>
      </c>
      <c r="H9" s="169" t="s">
        <v>212</v>
      </c>
      <c r="I9" s="169" t="s">
        <v>212</v>
      </c>
      <c r="J9" s="169" t="s">
        <v>212</v>
      </c>
      <c r="K9" s="158" t="s">
        <v>212</v>
      </c>
      <c r="L9" s="157" t="s">
        <v>269</v>
      </c>
      <c r="M9" s="142" t="s">
        <v>209</v>
      </c>
      <c r="N9" s="142" t="s">
        <v>210</v>
      </c>
      <c r="O9" s="158" t="s">
        <v>212</v>
      </c>
      <c r="P9" s="158" t="s">
        <v>212</v>
      </c>
      <c r="Q9" s="158" t="s">
        <v>212</v>
      </c>
      <c r="R9" s="158" t="s">
        <v>212</v>
      </c>
      <c r="S9" s="158" t="s">
        <v>212</v>
      </c>
      <c r="T9" s="143" t="s">
        <v>213</v>
      </c>
      <c r="U9" s="143" t="s">
        <v>213</v>
      </c>
      <c r="V9" s="143" t="s">
        <v>213</v>
      </c>
      <c r="W9" s="143" t="s">
        <v>213</v>
      </c>
    </row>
    <row r="10" spans="1:23" x14ac:dyDescent="0.2">
      <c r="A10" s="142">
        <v>4</v>
      </c>
      <c r="B10" s="143" t="s">
        <v>206</v>
      </c>
      <c r="C10" s="143" t="s">
        <v>426</v>
      </c>
      <c r="D10" s="142"/>
      <c r="E10" s="142" t="s">
        <v>265</v>
      </c>
      <c r="F10" s="141" t="s">
        <v>267</v>
      </c>
      <c r="G10" s="142" t="s">
        <v>37</v>
      </c>
      <c r="H10" s="169">
        <v>1</v>
      </c>
      <c r="I10" s="169">
        <v>0.66</v>
      </c>
      <c r="J10" s="169">
        <f t="shared" ref="J10:J11" si="3">H10*I10</f>
        <v>0.66</v>
      </c>
      <c r="K10" s="158">
        <f>J10/$J$95</f>
        <v>1.5339027366219277E-3</v>
      </c>
      <c r="L10" s="157" t="s">
        <v>270</v>
      </c>
      <c r="M10" s="142" t="s">
        <v>209</v>
      </c>
      <c r="N10" s="142" t="s">
        <v>210</v>
      </c>
      <c r="O10" s="158">
        <f t="shared" ref="O10:O11" si="4">K10</f>
        <v>1.5339027366219277E-3</v>
      </c>
      <c r="P10" s="158">
        <f t="shared" ref="P10:P11" si="5">K10</f>
        <v>1.5339027366219277E-3</v>
      </c>
      <c r="Q10" s="158">
        <v>0</v>
      </c>
      <c r="R10" s="158">
        <v>0</v>
      </c>
      <c r="S10" s="158">
        <v>0</v>
      </c>
      <c r="T10" s="143" t="s">
        <v>502</v>
      </c>
      <c r="U10" s="143" t="s">
        <v>38</v>
      </c>
      <c r="V10" s="143" t="s">
        <v>39</v>
      </c>
      <c r="W10" s="143">
        <v>43716</v>
      </c>
    </row>
    <row r="11" spans="1:23" x14ac:dyDescent="0.2">
      <c r="A11" s="142">
        <v>5</v>
      </c>
      <c r="B11" s="143" t="s">
        <v>206</v>
      </c>
      <c r="C11" s="143" t="s">
        <v>426</v>
      </c>
      <c r="D11" s="142"/>
      <c r="E11" s="142" t="s">
        <v>265</v>
      </c>
      <c r="F11" s="141" t="s">
        <v>271</v>
      </c>
      <c r="G11" s="142" t="s">
        <v>37</v>
      </c>
      <c r="H11" s="169">
        <v>1</v>
      </c>
      <c r="I11" s="169">
        <v>2.2890000000000001</v>
      </c>
      <c r="J11" s="169">
        <f t="shared" si="3"/>
        <v>2.2890000000000001</v>
      </c>
      <c r="K11" s="158">
        <f>J11/$J$95</f>
        <v>5.3198535820115044E-3</v>
      </c>
      <c r="L11" s="157" t="s">
        <v>272</v>
      </c>
      <c r="M11" s="142" t="s">
        <v>209</v>
      </c>
      <c r="N11" s="142" t="s">
        <v>210</v>
      </c>
      <c r="O11" s="158">
        <f t="shared" si="4"/>
        <v>5.3198535820115044E-3</v>
      </c>
      <c r="P11" s="158">
        <f t="shared" si="5"/>
        <v>5.3198535820115044E-3</v>
      </c>
      <c r="Q11" s="158">
        <v>0</v>
      </c>
      <c r="R11" s="158">
        <v>0</v>
      </c>
      <c r="S11" s="158">
        <v>0</v>
      </c>
      <c r="T11" s="143" t="s">
        <v>437</v>
      </c>
      <c r="U11" s="143" t="s">
        <v>43</v>
      </c>
      <c r="V11" s="143" t="s">
        <v>39</v>
      </c>
      <c r="W11" s="143">
        <v>43747</v>
      </c>
    </row>
    <row r="12" spans="1:23" x14ac:dyDescent="0.2">
      <c r="A12" s="142">
        <v>5</v>
      </c>
      <c r="B12" s="143" t="s">
        <v>206</v>
      </c>
      <c r="C12" s="143" t="s">
        <v>211</v>
      </c>
      <c r="D12" s="142"/>
      <c r="E12" s="142"/>
      <c r="F12" s="144" t="s">
        <v>483</v>
      </c>
      <c r="G12" s="142" t="s">
        <v>37</v>
      </c>
      <c r="H12" s="169" t="s">
        <v>212</v>
      </c>
      <c r="I12" s="169" t="s">
        <v>212</v>
      </c>
      <c r="J12" s="169" t="s">
        <v>212</v>
      </c>
      <c r="K12" s="158" t="s">
        <v>212</v>
      </c>
      <c r="L12" s="157" t="s">
        <v>272</v>
      </c>
      <c r="M12" s="142" t="s">
        <v>209</v>
      </c>
      <c r="N12" s="142" t="s">
        <v>210</v>
      </c>
      <c r="O12" s="158" t="s">
        <v>212</v>
      </c>
      <c r="P12" s="158" t="s">
        <v>212</v>
      </c>
      <c r="Q12" s="158" t="s">
        <v>212</v>
      </c>
      <c r="R12" s="158" t="s">
        <v>212</v>
      </c>
      <c r="S12" s="158" t="s">
        <v>212</v>
      </c>
      <c r="T12" s="143" t="s">
        <v>213</v>
      </c>
      <c r="U12" s="143" t="s">
        <v>213</v>
      </c>
      <c r="V12" s="143" t="s">
        <v>213</v>
      </c>
      <c r="W12" s="143" t="s">
        <v>213</v>
      </c>
    </row>
    <row r="13" spans="1:23" ht="31.5" x14ac:dyDescent="0.2">
      <c r="A13" s="143">
        <v>6</v>
      </c>
      <c r="B13" s="143" t="s">
        <v>206</v>
      </c>
      <c r="C13" s="143" t="s">
        <v>426</v>
      </c>
      <c r="D13" s="142"/>
      <c r="E13" s="142" t="s">
        <v>265</v>
      </c>
      <c r="F13" s="141" t="s">
        <v>429</v>
      </c>
      <c r="G13" s="142" t="s">
        <v>37</v>
      </c>
      <c r="H13" s="169">
        <v>0.25</v>
      </c>
      <c r="I13" s="169">
        <v>1.3520000000000001</v>
      </c>
      <c r="J13" s="169">
        <f t="shared" ref="J13:J15" si="6">H13*I13</f>
        <v>0.33800000000000002</v>
      </c>
      <c r="K13" s="158">
        <f>J13/$J$95</f>
        <v>7.8554412875486603E-4</v>
      </c>
      <c r="L13" s="157" t="s">
        <v>273</v>
      </c>
      <c r="M13" s="142" t="s">
        <v>209</v>
      </c>
      <c r="N13" s="142" t="s">
        <v>210</v>
      </c>
      <c r="O13" s="158">
        <f>K13</f>
        <v>7.8554412875486603E-4</v>
      </c>
      <c r="P13" s="158">
        <f>K13</f>
        <v>7.8554412875486603E-4</v>
      </c>
      <c r="Q13" s="158">
        <v>0</v>
      </c>
      <c r="R13" s="158">
        <v>0</v>
      </c>
      <c r="S13" s="158">
        <v>0</v>
      </c>
      <c r="T13" s="143" t="s">
        <v>432</v>
      </c>
      <c r="U13" s="143" t="s">
        <v>124</v>
      </c>
      <c r="V13" s="143" t="s">
        <v>125</v>
      </c>
      <c r="W13" s="143">
        <v>73114</v>
      </c>
    </row>
    <row r="14" spans="1:23" ht="31.5" x14ac:dyDescent="0.2">
      <c r="A14" s="143">
        <v>6</v>
      </c>
      <c r="B14" s="143" t="s">
        <v>435</v>
      </c>
      <c r="C14" s="143" t="s">
        <v>428</v>
      </c>
      <c r="D14" s="142"/>
      <c r="E14" s="142"/>
      <c r="F14" s="141" t="s">
        <v>430</v>
      </c>
      <c r="G14" s="142" t="s">
        <v>44</v>
      </c>
      <c r="H14" s="169">
        <v>0.67500000000000004</v>
      </c>
      <c r="I14" s="169">
        <v>1.3520000000000001</v>
      </c>
      <c r="J14" s="169">
        <f t="shared" si="6"/>
        <v>0.91260000000000008</v>
      </c>
      <c r="K14" s="158">
        <f>J14/$J$95</f>
        <v>2.1209691476381386E-3</v>
      </c>
      <c r="L14" s="157" t="s">
        <v>273</v>
      </c>
      <c r="M14" s="142" t="s">
        <v>209</v>
      </c>
      <c r="N14" s="142" t="s">
        <v>210</v>
      </c>
      <c r="O14" s="158">
        <v>0</v>
      </c>
      <c r="P14" s="158">
        <v>0</v>
      </c>
      <c r="Q14" s="158">
        <v>0</v>
      </c>
      <c r="R14" s="158">
        <v>0</v>
      </c>
      <c r="S14" s="158">
        <f t="shared" ref="S14:S15" si="7">K14</f>
        <v>2.1209691476381386E-3</v>
      </c>
      <c r="T14" s="143" t="s">
        <v>433</v>
      </c>
      <c r="U14" s="143" t="s">
        <v>124</v>
      </c>
      <c r="V14" s="143" t="s">
        <v>125</v>
      </c>
      <c r="W14" s="143">
        <v>73134</v>
      </c>
    </row>
    <row r="15" spans="1:23" ht="31.5" x14ac:dyDescent="0.2">
      <c r="A15" s="143">
        <v>6</v>
      </c>
      <c r="B15" s="143" t="s">
        <v>435</v>
      </c>
      <c r="C15" s="143" t="s">
        <v>428</v>
      </c>
      <c r="D15" s="142"/>
      <c r="E15" s="142"/>
      <c r="F15" s="141" t="s">
        <v>431</v>
      </c>
      <c r="G15" s="142" t="s">
        <v>44</v>
      </c>
      <c r="H15" s="169">
        <v>7.4999999999999997E-2</v>
      </c>
      <c r="I15" s="169">
        <v>1.3520000000000001</v>
      </c>
      <c r="J15" s="169">
        <f t="shared" si="6"/>
        <v>0.1014</v>
      </c>
      <c r="K15" s="158">
        <f>J15/$J$95</f>
        <v>2.3566323862645982E-4</v>
      </c>
      <c r="L15" s="157" t="s">
        <v>273</v>
      </c>
      <c r="M15" s="142" t="s">
        <v>209</v>
      </c>
      <c r="N15" s="142" t="s">
        <v>210</v>
      </c>
      <c r="O15" s="158">
        <v>0</v>
      </c>
      <c r="P15" s="158">
        <v>0</v>
      </c>
      <c r="Q15" s="158">
        <v>0</v>
      </c>
      <c r="R15" s="158">
        <v>0</v>
      </c>
      <c r="S15" s="158">
        <f t="shared" si="7"/>
        <v>2.3566323862645982E-4</v>
      </c>
      <c r="T15" s="143" t="s">
        <v>434</v>
      </c>
      <c r="U15" s="143" t="s">
        <v>124</v>
      </c>
      <c r="V15" s="143" t="s">
        <v>125</v>
      </c>
      <c r="W15" s="143">
        <v>73134</v>
      </c>
    </row>
    <row r="16" spans="1:23" x14ac:dyDescent="0.2">
      <c r="A16" s="143">
        <v>6</v>
      </c>
      <c r="B16" s="145" t="s">
        <v>436</v>
      </c>
      <c r="C16" s="143" t="s">
        <v>211</v>
      </c>
      <c r="D16" s="142"/>
      <c r="E16" s="142"/>
      <c r="F16" s="144" t="s">
        <v>483</v>
      </c>
      <c r="G16" s="142" t="s">
        <v>44</v>
      </c>
      <c r="H16" s="169" t="s">
        <v>212</v>
      </c>
      <c r="I16" s="169" t="s">
        <v>212</v>
      </c>
      <c r="J16" s="169" t="s">
        <v>212</v>
      </c>
      <c r="K16" s="158" t="s">
        <v>212</v>
      </c>
      <c r="L16" s="157" t="s">
        <v>273</v>
      </c>
      <c r="M16" s="142" t="s">
        <v>209</v>
      </c>
      <c r="N16" s="142" t="s">
        <v>210</v>
      </c>
      <c r="O16" s="158" t="s">
        <v>212</v>
      </c>
      <c r="P16" s="158" t="s">
        <v>212</v>
      </c>
      <c r="Q16" s="158" t="s">
        <v>212</v>
      </c>
      <c r="R16" s="158" t="s">
        <v>212</v>
      </c>
      <c r="S16" s="158" t="s">
        <v>212</v>
      </c>
      <c r="T16" s="143" t="s">
        <v>213</v>
      </c>
      <c r="U16" s="143" t="s">
        <v>213</v>
      </c>
      <c r="V16" s="143" t="s">
        <v>213</v>
      </c>
      <c r="W16" s="143" t="s">
        <v>213</v>
      </c>
    </row>
    <row r="17" spans="1:23" ht="31.5" x14ac:dyDescent="0.2">
      <c r="A17" s="142">
        <v>7</v>
      </c>
      <c r="B17" s="143" t="s">
        <v>206</v>
      </c>
      <c r="C17" s="143" t="s">
        <v>426</v>
      </c>
      <c r="D17" s="142"/>
      <c r="E17" s="142" t="s">
        <v>265</v>
      </c>
      <c r="F17" s="141" t="s">
        <v>429</v>
      </c>
      <c r="G17" s="142" t="s">
        <v>37</v>
      </c>
      <c r="H17" s="169">
        <v>0.5</v>
      </c>
      <c r="I17" s="169">
        <v>3.1E-2</v>
      </c>
      <c r="J17" s="169">
        <f t="shared" ref="J17:J18" si="8">H17*I17</f>
        <v>1.55E-2</v>
      </c>
      <c r="K17" s="158">
        <f>J17/$J$95</f>
        <v>3.6023473360060422E-5</v>
      </c>
      <c r="L17" s="157" t="s">
        <v>274</v>
      </c>
      <c r="M17" s="142" t="s">
        <v>209</v>
      </c>
      <c r="N17" s="142" t="s">
        <v>210</v>
      </c>
      <c r="O17" s="158">
        <f>K17</f>
        <v>3.6023473360060422E-5</v>
      </c>
      <c r="P17" s="158">
        <f>K17</f>
        <v>3.6023473360060422E-5</v>
      </c>
      <c r="Q17" s="158">
        <v>0</v>
      </c>
      <c r="R17" s="158">
        <v>0</v>
      </c>
      <c r="S17" s="158">
        <v>0</v>
      </c>
      <c r="T17" s="143" t="s">
        <v>432</v>
      </c>
      <c r="U17" s="143" t="s">
        <v>124</v>
      </c>
      <c r="V17" s="143" t="s">
        <v>125</v>
      </c>
      <c r="W17" s="143">
        <v>73114</v>
      </c>
    </row>
    <row r="18" spans="1:23" ht="31.5" x14ac:dyDescent="0.2">
      <c r="A18" s="142">
        <v>7</v>
      </c>
      <c r="B18" s="143" t="s">
        <v>206</v>
      </c>
      <c r="C18" s="143" t="s">
        <v>426</v>
      </c>
      <c r="D18" s="142"/>
      <c r="E18" s="142" t="s">
        <v>265</v>
      </c>
      <c r="F18" s="141" t="s">
        <v>486</v>
      </c>
      <c r="G18" s="142" t="s">
        <v>37</v>
      </c>
      <c r="H18" s="169">
        <v>0.5</v>
      </c>
      <c r="I18" s="169">
        <v>3.1E-2</v>
      </c>
      <c r="J18" s="169">
        <f t="shared" si="8"/>
        <v>1.55E-2</v>
      </c>
      <c r="K18" s="158">
        <f>J18/$J$95</f>
        <v>3.6023473360060422E-5</v>
      </c>
      <c r="L18" s="157" t="s">
        <v>274</v>
      </c>
      <c r="M18" s="142" t="s">
        <v>209</v>
      </c>
      <c r="N18" s="142" t="s">
        <v>210</v>
      </c>
      <c r="O18" s="158">
        <f>K18</f>
        <v>3.6023473360060422E-5</v>
      </c>
      <c r="P18" s="158">
        <f>K18</f>
        <v>3.6023473360060422E-5</v>
      </c>
      <c r="Q18" s="158">
        <v>0</v>
      </c>
      <c r="R18" s="158">
        <v>0</v>
      </c>
      <c r="S18" s="158">
        <v>0</v>
      </c>
      <c r="T18" s="142" t="s">
        <v>487</v>
      </c>
      <c r="U18" s="142" t="s">
        <v>275</v>
      </c>
      <c r="V18" s="142" t="s">
        <v>120</v>
      </c>
      <c r="W18" s="142">
        <v>77002</v>
      </c>
    </row>
    <row r="19" spans="1:23" x14ac:dyDescent="0.2">
      <c r="A19" s="142">
        <v>7</v>
      </c>
      <c r="B19" s="143" t="s">
        <v>206</v>
      </c>
      <c r="C19" s="143" t="s">
        <v>211</v>
      </c>
      <c r="D19" s="142"/>
      <c r="E19" s="142"/>
      <c r="F19" s="144" t="s">
        <v>483</v>
      </c>
      <c r="G19" s="142" t="s">
        <v>37</v>
      </c>
      <c r="H19" s="169" t="s">
        <v>212</v>
      </c>
      <c r="I19" s="169" t="s">
        <v>212</v>
      </c>
      <c r="J19" s="169" t="s">
        <v>212</v>
      </c>
      <c r="K19" s="158" t="s">
        <v>212</v>
      </c>
      <c r="L19" s="157" t="s">
        <v>274</v>
      </c>
      <c r="M19" s="142" t="s">
        <v>209</v>
      </c>
      <c r="N19" s="142" t="s">
        <v>210</v>
      </c>
      <c r="O19" s="158" t="s">
        <v>212</v>
      </c>
      <c r="P19" s="158" t="s">
        <v>212</v>
      </c>
      <c r="Q19" s="158" t="s">
        <v>212</v>
      </c>
      <c r="R19" s="158" t="s">
        <v>212</v>
      </c>
      <c r="S19" s="158" t="s">
        <v>212</v>
      </c>
      <c r="T19" s="143" t="s">
        <v>213</v>
      </c>
      <c r="U19" s="143" t="s">
        <v>213</v>
      </c>
      <c r="V19" s="143" t="s">
        <v>213</v>
      </c>
      <c r="W19" s="143" t="s">
        <v>213</v>
      </c>
    </row>
    <row r="20" spans="1:23" ht="31.5" x14ac:dyDescent="0.2">
      <c r="A20" s="142">
        <v>8</v>
      </c>
      <c r="B20" s="143" t="s">
        <v>435</v>
      </c>
      <c r="C20" s="143" t="s">
        <v>428</v>
      </c>
      <c r="D20" s="141" t="s">
        <v>438</v>
      </c>
      <c r="E20" s="142"/>
      <c r="F20" s="141" t="s">
        <v>439</v>
      </c>
      <c r="G20" s="142" t="s">
        <v>44</v>
      </c>
      <c r="H20" s="169">
        <v>1</v>
      </c>
      <c r="I20" s="169">
        <v>0.151</v>
      </c>
      <c r="J20" s="169">
        <f>H20*I20</f>
        <v>0.151</v>
      </c>
      <c r="K20" s="158">
        <f>J20/$J$95</f>
        <v>3.5093835337865313E-4</v>
      </c>
      <c r="L20" s="157" t="s">
        <v>276</v>
      </c>
      <c r="M20" s="142" t="s">
        <v>209</v>
      </c>
      <c r="N20" s="142" t="s">
        <v>210</v>
      </c>
      <c r="O20" s="158">
        <v>0</v>
      </c>
      <c r="P20" s="158">
        <v>0</v>
      </c>
      <c r="Q20" s="158">
        <v>0</v>
      </c>
      <c r="R20" s="158">
        <v>0</v>
      </c>
      <c r="S20" s="158">
        <f>K20</f>
        <v>3.5093835337865313E-4</v>
      </c>
      <c r="T20" s="142" t="s">
        <v>213</v>
      </c>
      <c r="U20" s="142" t="s">
        <v>213</v>
      </c>
      <c r="V20" s="142" t="s">
        <v>213</v>
      </c>
      <c r="W20" s="142" t="s">
        <v>213</v>
      </c>
    </row>
    <row r="21" spans="1:23" ht="31.5" x14ac:dyDescent="0.2">
      <c r="A21" s="142">
        <v>8</v>
      </c>
      <c r="B21" s="143" t="s">
        <v>435</v>
      </c>
      <c r="C21" s="143" t="s">
        <v>211</v>
      </c>
      <c r="D21" s="141" t="s">
        <v>438</v>
      </c>
      <c r="E21" s="142"/>
      <c r="F21" s="145" t="s">
        <v>448</v>
      </c>
      <c r="G21" s="142" t="s">
        <v>44</v>
      </c>
      <c r="H21" s="169" t="s">
        <v>212</v>
      </c>
      <c r="I21" s="169" t="s">
        <v>212</v>
      </c>
      <c r="J21" s="169" t="s">
        <v>212</v>
      </c>
      <c r="K21" s="158" t="s">
        <v>212</v>
      </c>
      <c r="L21" s="157" t="s">
        <v>276</v>
      </c>
      <c r="M21" s="142" t="s">
        <v>209</v>
      </c>
      <c r="N21" s="142" t="s">
        <v>210</v>
      </c>
      <c r="O21" s="158" t="s">
        <v>212</v>
      </c>
      <c r="P21" s="158" t="s">
        <v>212</v>
      </c>
      <c r="Q21" s="158" t="s">
        <v>212</v>
      </c>
      <c r="R21" s="158" t="s">
        <v>212</v>
      </c>
      <c r="S21" s="158" t="s">
        <v>212</v>
      </c>
      <c r="T21" s="142" t="s">
        <v>213</v>
      </c>
      <c r="U21" s="142" t="s">
        <v>213</v>
      </c>
      <c r="V21" s="142" t="s">
        <v>213</v>
      </c>
      <c r="W21" s="142" t="s">
        <v>213</v>
      </c>
    </row>
    <row r="22" spans="1:23" x14ac:dyDescent="0.2">
      <c r="A22" s="142">
        <v>9</v>
      </c>
      <c r="B22" s="143" t="s">
        <v>435</v>
      </c>
      <c r="C22" s="143" t="s">
        <v>428</v>
      </c>
      <c r="D22" s="142"/>
      <c r="E22" s="142"/>
      <c r="F22" s="145" t="s">
        <v>521</v>
      </c>
      <c r="G22" s="142" t="s">
        <v>44</v>
      </c>
      <c r="H22" s="169">
        <v>1</v>
      </c>
      <c r="I22" s="169">
        <v>9.5000000000000001E-2</v>
      </c>
      <c r="J22" s="169">
        <f t="shared" ref="J22:J24" si="9">H22*I22</f>
        <v>9.5000000000000001E-2</v>
      </c>
      <c r="K22" s="158">
        <f>J22/$J$95</f>
        <v>2.2078903027133808E-4</v>
      </c>
      <c r="L22" s="157" t="s">
        <v>277</v>
      </c>
      <c r="M22" s="142" t="s">
        <v>209</v>
      </c>
      <c r="N22" s="142" t="s">
        <v>210</v>
      </c>
      <c r="O22" s="158">
        <v>0</v>
      </c>
      <c r="P22" s="158">
        <v>0</v>
      </c>
      <c r="Q22" s="158">
        <v>0</v>
      </c>
      <c r="R22" s="158">
        <v>0</v>
      </c>
      <c r="S22" s="158">
        <f t="shared" ref="S22" si="10">K22</f>
        <v>2.2078903027133808E-4</v>
      </c>
      <c r="T22" s="142" t="s">
        <v>213</v>
      </c>
      <c r="U22" s="142" t="s">
        <v>213</v>
      </c>
      <c r="V22" s="142" t="s">
        <v>213</v>
      </c>
      <c r="W22" s="142" t="s">
        <v>213</v>
      </c>
    </row>
    <row r="23" spans="1:23" x14ac:dyDescent="0.2">
      <c r="A23" s="142">
        <v>10</v>
      </c>
      <c r="B23" s="143" t="s">
        <v>206</v>
      </c>
      <c r="C23" s="143" t="s">
        <v>426</v>
      </c>
      <c r="D23" s="142"/>
      <c r="E23" s="142" t="s">
        <v>265</v>
      </c>
      <c r="F23" s="141" t="s">
        <v>266</v>
      </c>
      <c r="G23" s="142" t="s">
        <v>37</v>
      </c>
      <c r="H23" s="169">
        <v>0.5</v>
      </c>
      <c r="I23" s="169">
        <v>0.09</v>
      </c>
      <c r="J23" s="169">
        <f t="shared" si="9"/>
        <v>4.4999999999999998E-2</v>
      </c>
      <c r="K23" s="158">
        <f>J23/$J$95</f>
        <v>1.0458427749694961E-4</v>
      </c>
      <c r="L23" s="157" t="s">
        <v>278</v>
      </c>
      <c r="M23" s="142" t="s">
        <v>209</v>
      </c>
      <c r="N23" s="142" t="s">
        <v>210</v>
      </c>
      <c r="O23" s="158">
        <f>K23</f>
        <v>1.0458427749694961E-4</v>
      </c>
      <c r="P23" s="158">
        <f>K23</f>
        <v>1.0458427749694961E-4</v>
      </c>
      <c r="Q23" s="158">
        <v>0</v>
      </c>
      <c r="R23" s="158">
        <v>0</v>
      </c>
      <c r="S23" s="158">
        <v>0</v>
      </c>
      <c r="T23" s="143" t="s">
        <v>503</v>
      </c>
      <c r="U23" s="143" t="s">
        <v>279</v>
      </c>
      <c r="V23" s="143" t="s">
        <v>39</v>
      </c>
      <c r="W23" s="143">
        <v>43065</v>
      </c>
    </row>
    <row r="24" spans="1:23" x14ac:dyDescent="0.2">
      <c r="A24" s="142">
        <v>10</v>
      </c>
      <c r="B24" s="143" t="s">
        <v>435</v>
      </c>
      <c r="C24" s="143" t="s">
        <v>428</v>
      </c>
      <c r="D24" s="142"/>
      <c r="E24" s="142"/>
      <c r="F24" s="141" t="s">
        <v>263</v>
      </c>
      <c r="G24" s="142" t="s">
        <v>44</v>
      </c>
      <c r="H24" s="169">
        <v>0.5</v>
      </c>
      <c r="I24" s="169">
        <v>0.09</v>
      </c>
      <c r="J24" s="169">
        <f t="shared" si="9"/>
        <v>4.4999999999999998E-2</v>
      </c>
      <c r="K24" s="158">
        <f>J24/$J$95</f>
        <v>1.0458427749694961E-4</v>
      </c>
      <c r="L24" s="157" t="s">
        <v>278</v>
      </c>
      <c r="M24" s="142" t="s">
        <v>209</v>
      </c>
      <c r="N24" s="142" t="s">
        <v>210</v>
      </c>
      <c r="O24" s="158">
        <v>0</v>
      </c>
      <c r="P24" s="158">
        <v>0</v>
      </c>
      <c r="Q24" s="158">
        <v>0</v>
      </c>
      <c r="R24" s="158">
        <v>0</v>
      </c>
      <c r="S24" s="158">
        <f>K24</f>
        <v>1.0458427749694961E-4</v>
      </c>
      <c r="T24" s="143" t="s">
        <v>503</v>
      </c>
      <c r="U24" s="143" t="s">
        <v>279</v>
      </c>
      <c r="V24" s="143" t="s">
        <v>39</v>
      </c>
      <c r="W24" s="143">
        <v>43065</v>
      </c>
    </row>
    <row r="25" spans="1:23" x14ac:dyDescent="0.2">
      <c r="A25" s="142">
        <v>10</v>
      </c>
      <c r="B25" s="145" t="s">
        <v>436</v>
      </c>
      <c r="C25" s="143" t="s">
        <v>211</v>
      </c>
      <c r="D25" s="142"/>
      <c r="E25" s="142"/>
      <c r="F25" s="145" t="s">
        <v>448</v>
      </c>
      <c r="G25" s="142" t="s">
        <v>44</v>
      </c>
      <c r="H25" s="169" t="s">
        <v>212</v>
      </c>
      <c r="I25" s="169" t="s">
        <v>212</v>
      </c>
      <c r="J25" s="169" t="s">
        <v>212</v>
      </c>
      <c r="K25" s="158" t="s">
        <v>212</v>
      </c>
      <c r="L25" s="157" t="s">
        <v>278</v>
      </c>
      <c r="M25" s="142" t="s">
        <v>209</v>
      </c>
      <c r="N25" s="142" t="s">
        <v>210</v>
      </c>
      <c r="O25" s="158" t="s">
        <v>212</v>
      </c>
      <c r="P25" s="158" t="s">
        <v>212</v>
      </c>
      <c r="Q25" s="158" t="s">
        <v>212</v>
      </c>
      <c r="R25" s="158" t="s">
        <v>212</v>
      </c>
      <c r="S25" s="158" t="s">
        <v>212</v>
      </c>
      <c r="T25" s="142" t="s">
        <v>213</v>
      </c>
      <c r="U25" s="142" t="s">
        <v>213</v>
      </c>
      <c r="V25" s="142" t="s">
        <v>213</v>
      </c>
      <c r="W25" s="142" t="s">
        <v>213</v>
      </c>
    </row>
    <row r="26" spans="1:23" x14ac:dyDescent="0.2">
      <c r="A26" s="142">
        <v>11</v>
      </c>
      <c r="B26" s="143" t="s">
        <v>206</v>
      </c>
      <c r="C26" s="143" t="s">
        <v>426</v>
      </c>
      <c r="D26" s="142"/>
      <c r="E26" s="142" t="s">
        <v>265</v>
      </c>
      <c r="F26" s="141" t="s">
        <v>266</v>
      </c>
      <c r="G26" s="142" t="s">
        <v>37</v>
      </c>
      <c r="H26" s="169">
        <v>0.5</v>
      </c>
      <c r="I26" s="169">
        <v>0.5</v>
      </c>
      <c r="J26" s="169">
        <f t="shared" ref="J26:J27" si="11">H26*I26</f>
        <v>0.25</v>
      </c>
      <c r="K26" s="158">
        <f>J26/$J$95</f>
        <v>5.8102376387194233E-4</v>
      </c>
      <c r="L26" s="157" t="s">
        <v>280</v>
      </c>
      <c r="M26" s="142" t="s">
        <v>209</v>
      </c>
      <c r="N26" s="142" t="s">
        <v>210</v>
      </c>
      <c r="O26" s="158">
        <f>K26</f>
        <v>5.8102376387194233E-4</v>
      </c>
      <c r="P26" s="158">
        <f>K26</f>
        <v>5.8102376387194233E-4</v>
      </c>
      <c r="Q26" s="158">
        <v>0</v>
      </c>
      <c r="R26" s="158">
        <v>0</v>
      </c>
      <c r="S26" s="158">
        <v>0</v>
      </c>
      <c r="T26" s="143" t="s">
        <v>503</v>
      </c>
      <c r="U26" s="143" t="s">
        <v>279</v>
      </c>
      <c r="V26" s="143" t="s">
        <v>39</v>
      </c>
      <c r="W26" s="143">
        <v>43065</v>
      </c>
    </row>
    <row r="27" spans="1:23" x14ac:dyDescent="0.2">
      <c r="A27" s="142">
        <v>11</v>
      </c>
      <c r="B27" s="143" t="s">
        <v>435</v>
      </c>
      <c r="C27" s="143" t="s">
        <v>428</v>
      </c>
      <c r="D27" s="142"/>
      <c r="E27" s="142"/>
      <c r="F27" s="141" t="s">
        <v>263</v>
      </c>
      <c r="G27" s="142" t="s">
        <v>44</v>
      </c>
      <c r="H27" s="169">
        <v>0.5</v>
      </c>
      <c r="I27" s="169">
        <v>0.5</v>
      </c>
      <c r="J27" s="169">
        <f t="shared" si="11"/>
        <v>0.25</v>
      </c>
      <c r="K27" s="158">
        <f>J27/$J$95</f>
        <v>5.8102376387194233E-4</v>
      </c>
      <c r="L27" s="157" t="s">
        <v>280</v>
      </c>
      <c r="M27" s="142" t="s">
        <v>209</v>
      </c>
      <c r="N27" s="142" t="s">
        <v>210</v>
      </c>
      <c r="O27" s="158">
        <v>0</v>
      </c>
      <c r="P27" s="158">
        <v>0</v>
      </c>
      <c r="Q27" s="158">
        <v>0</v>
      </c>
      <c r="R27" s="158">
        <v>0</v>
      </c>
      <c r="S27" s="158">
        <f>K27</f>
        <v>5.8102376387194233E-4</v>
      </c>
      <c r="T27" s="143" t="s">
        <v>503</v>
      </c>
      <c r="U27" s="143" t="s">
        <v>279</v>
      </c>
      <c r="V27" s="143" t="s">
        <v>39</v>
      </c>
      <c r="W27" s="143">
        <v>43065</v>
      </c>
    </row>
    <row r="28" spans="1:23" x14ac:dyDescent="0.2">
      <c r="A28" s="142">
        <v>11</v>
      </c>
      <c r="B28" s="145" t="s">
        <v>436</v>
      </c>
      <c r="C28" s="143" t="s">
        <v>211</v>
      </c>
      <c r="D28" s="142"/>
      <c r="E28" s="142"/>
      <c r="F28" s="145" t="s">
        <v>448</v>
      </c>
      <c r="G28" s="142" t="s">
        <v>44</v>
      </c>
      <c r="H28" s="169" t="s">
        <v>212</v>
      </c>
      <c r="I28" s="169" t="s">
        <v>212</v>
      </c>
      <c r="J28" s="169" t="s">
        <v>212</v>
      </c>
      <c r="K28" s="158" t="s">
        <v>212</v>
      </c>
      <c r="L28" s="157" t="s">
        <v>280</v>
      </c>
      <c r="M28" s="142" t="s">
        <v>209</v>
      </c>
      <c r="N28" s="142" t="s">
        <v>210</v>
      </c>
      <c r="O28" s="158" t="s">
        <v>212</v>
      </c>
      <c r="P28" s="158" t="s">
        <v>212</v>
      </c>
      <c r="Q28" s="158" t="s">
        <v>212</v>
      </c>
      <c r="R28" s="158" t="s">
        <v>212</v>
      </c>
      <c r="S28" s="158" t="s">
        <v>212</v>
      </c>
      <c r="T28" s="142" t="s">
        <v>213</v>
      </c>
      <c r="U28" s="142" t="s">
        <v>213</v>
      </c>
      <c r="V28" s="142" t="s">
        <v>213</v>
      </c>
      <c r="W28" s="142" t="s">
        <v>213</v>
      </c>
    </row>
    <row r="29" spans="1:23" ht="31.5" x14ac:dyDescent="0.2">
      <c r="A29" s="142">
        <v>12</v>
      </c>
      <c r="B29" s="143" t="s">
        <v>206</v>
      </c>
      <c r="C29" s="143" t="s">
        <v>426</v>
      </c>
      <c r="D29" s="142"/>
      <c r="E29" s="142" t="s">
        <v>265</v>
      </c>
      <c r="F29" s="141" t="s">
        <v>207</v>
      </c>
      <c r="G29" s="142" t="s">
        <v>37</v>
      </c>
      <c r="H29" s="169">
        <v>1</v>
      </c>
      <c r="I29" s="169">
        <v>0.57999999999999996</v>
      </c>
      <c r="J29" s="169">
        <f>H29*I29</f>
        <v>0.57999999999999996</v>
      </c>
      <c r="K29" s="158">
        <f>J29/$J$95</f>
        <v>1.3479751321829061E-3</v>
      </c>
      <c r="L29" s="157" t="s">
        <v>281</v>
      </c>
      <c r="M29" s="142" t="s">
        <v>209</v>
      </c>
      <c r="N29" s="142" t="s">
        <v>210</v>
      </c>
      <c r="O29" s="158">
        <f>K29</f>
        <v>1.3479751321829061E-3</v>
      </c>
      <c r="P29" s="158">
        <f>K29</f>
        <v>1.3479751321829061E-3</v>
      </c>
      <c r="Q29" s="158">
        <v>0</v>
      </c>
      <c r="R29" s="158">
        <v>0</v>
      </c>
      <c r="S29" s="158">
        <v>0</v>
      </c>
      <c r="T29" s="142" t="s">
        <v>467</v>
      </c>
      <c r="U29" s="142" t="s">
        <v>38</v>
      </c>
      <c r="V29" s="143" t="s">
        <v>39</v>
      </c>
      <c r="W29" s="142">
        <v>43716</v>
      </c>
    </row>
    <row r="30" spans="1:23" ht="31.5" x14ac:dyDescent="0.2">
      <c r="A30" s="142">
        <v>13</v>
      </c>
      <c r="B30" s="143" t="s">
        <v>206</v>
      </c>
      <c r="C30" s="143" t="s">
        <v>426</v>
      </c>
      <c r="D30" s="142"/>
      <c r="E30" s="142" t="s">
        <v>265</v>
      </c>
      <c r="F30" s="141" t="s">
        <v>282</v>
      </c>
      <c r="G30" s="142" t="s">
        <v>37</v>
      </c>
      <c r="H30" s="169">
        <v>1</v>
      </c>
      <c r="I30" s="169">
        <v>0.62</v>
      </c>
      <c r="J30" s="169">
        <f t="shared" ref="J30:J31" si="12">H30*I30</f>
        <v>0.62</v>
      </c>
      <c r="K30" s="158">
        <f>J30/$J$95</f>
        <v>1.4409389344024169E-3</v>
      </c>
      <c r="L30" s="157" t="s">
        <v>283</v>
      </c>
      <c r="M30" s="142" t="s">
        <v>209</v>
      </c>
      <c r="N30" s="142" t="s">
        <v>210</v>
      </c>
      <c r="O30" s="158">
        <f t="shared" ref="O30" si="13">K30</f>
        <v>1.4409389344024169E-3</v>
      </c>
      <c r="P30" s="158">
        <f t="shared" ref="P30" si="14">K30</f>
        <v>1.4409389344024169E-3</v>
      </c>
      <c r="Q30" s="158">
        <v>0</v>
      </c>
      <c r="R30" s="158">
        <v>0</v>
      </c>
      <c r="S30" s="158">
        <v>0</v>
      </c>
      <c r="T30" s="143" t="s">
        <v>504</v>
      </c>
      <c r="U30" s="143" t="s">
        <v>38</v>
      </c>
      <c r="V30" s="143" t="s">
        <v>39</v>
      </c>
      <c r="W30" s="143">
        <v>43716</v>
      </c>
    </row>
    <row r="31" spans="1:23" ht="31.5" x14ac:dyDescent="0.2">
      <c r="A31" s="142">
        <v>13</v>
      </c>
      <c r="B31" s="143" t="s">
        <v>206</v>
      </c>
      <c r="C31" s="143" t="s">
        <v>426</v>
      </c>
      <c r="D31" s="142"/>
      <c r="E31" s="142" t="s">
        <v>265</v>
      </c>
      <c r="F31" s="141" t="s">
        <v>482</v>
      </c>
      <c r="G31" s="142" t="s">
        <v>37</v>
      </c>
      <c r="H31" s="169">
        <v>0</v>
      </c>
      <c r="I31" s="169">
        <v>0.62</v>
      </c>
      <c r="J31" s="169">
        <f t="shared" si="12"/>
        <v>0</v>
      </c>
      <c r="K31" s="158">
        <f>J31/$J$95</f>
        <v>0</v>
      </c>
      <c r="L31" s="157" t="s">
        <v>283</v>
      </c>
      <c r="M31" s="142" t="s">
        <v>209</v>
      </c>
      <c r="N31" s="142" t="s">
        <v>210</v>
      </c>
      <c r="O31" s="158" t="s">
        <v>212</v>
      </c>
      <c r="P31" s="158" t="s">
        <v>212</v>
      </c>
      <c r="Q31" s="158" t="s">
        <v>212</v>
      </c>
      <c r="R31" s="158" t="s">
        <v>212</v>
      </c>
      <c r="S31" s="158" t="s">
        <v>212</v>
      </c>
      <c r="T31" s="143" t="s">
        <v>504</v>
      </c>
      <c r="U31" s="143" t="s">
        <v>38</v>
      </c>
      <c r="V31" s="143" t="s">
        <v>39</v>
      </c>
      <c r="W31" s="143">
        <v>43716</v>
      </c>
    </row>
    <row r="32" spans="1:23" x14ac:dyDescent="0.2">
      <c r="A32" s="142">
        <v>13</v>
      </c>
      <c r="B32" s="143" t="s">
        <v>206</v>
      </c>
      <c r="C32" s="143" t="s">
        <v>211</v>
      </c>
      <c r="D32" s="142"/>
      <c r="E32" s="142"/>
      <c r="F32" s="145" t="s">
        <v>448</v>
      </c>
      <c r="G32" s="142" t="s">
        <v>37</v>
      </c>
      <c r="H32" s="169" t="s">
        <v>212</v>
      </c>
      <c r="I32" s="169" t="s">
        <v>212</v>
      </c>
      <c r="J32" s="169" t="s">
        <v>212</v>
      </c>
      <c r="K32" s="158" t="s">
        <v>212</v>
      </c>
      <c r="L32" s="157" t="s">
        <v>283</v>
      </c>
      <c r="M32" s="142" t="s">
        <v>209</v>
      </c>
      <c r="N32" s="142" t="s">
        <v>210</v>
      </c>
      <c r="O32" s="158" t="s">
        <v>212</v>
      </c>
      <c r="P32" s="158" t="s">
        <v>212</v>
      </c>
      <c r="Q32" s="158" t="s">
        <v>212</v>
      </c>
      <c r="R32" s="158" t="s">
        <v>212</v>
      </c>
      <c r="S32" s="158" t="s">
        <v>212</v>
      </c>
      <c r="T32" s="142" t="s">
        <v>213</v>
      </c>
      <c r="U32" s="142" t="s">
        <v>213</v>
      </c>
      <c r="V32" s="142" t="s">
        <v>213</v>
      </c>
      <c r="W32" s="142" t="s">
        <v>213</v>
      </c>
    </row>
    <row r="33" spans="1:23" ht="31.5" x14ac:dyDescent="0.2">
      <c r="A33" s="142">
        <v>14</v>
      </c>
      <c r="B33" s="143" t="s">
        <v>206</v>
      </c>
      <c r="C33" s="143" t="s">
        <v>426</v>
      </c>
      <c r="D33" s="142"/>
      <c r="E33" s="142" t="s">
        <v>265</v>
      </c>
      <c r="F33" s="141" t="s">
        <v>282</v>
      </c>
      <c r="G33" s="142" t="s">
        <v>37</v>
      </c>
      <c r="H33" s="169">
        <v>1</v>
      </c>
      <c r="I33" s="169">
        <v>0.8</v>
      </c>
      <c r="J33" s="169">
        <f t="shared" ref="J33:J34" si="15">H33*I33</f>
        <v>0.8</v>
      </c>
      <c r="K33" s="158">
        <f>J33/$J$95</f>
        <v>1.8592760443902154E-3</v>
      </c>
      <c r="L33" s="157" t="s">
        <v>284</v>
      </c>
      <c r="M33" s="142" t="s">
        <v>209</v>
      </c>
      <c r="N33" s="142" t="s">
        <v>210</v>
      </c>
      <c r="O33" s="158">
        <f t="shared" ref="O33" si="16">K33</f>
        <v>1.8592760443902154E-3</v>
      </c>
      <c r="P33" s="158">
        <f t="shared" ref="P33" si="17">K33</f>
        <v>1.8592760443902154E-3</v>
      </c>
      <c r="Q33" s="158">
        <v>0</v>
      </c>
      <c r="R33" s="158">
        <v>0</v>
      </c>
      <c r="S33" s="158">
        <v>0</v>
      </c>
      <c r="T33" s="143" t="s">
        <v>504</v>
      </c>
      <c r="U33" s="143" t="s">
        <v>38</v>
      </c>
      <c r="V33" s="143" t="s">
        <v>39</v>
      </c>
      <c r="W33" s="143">
        <v>43716</v>
      </c>
    </row>
    <row r="34" spans="1:23" ht="31.5" x14ac:dyDescent="0.2">
      <c r="A34" s="142">
        <v>14</v>
      </c>
      <c r="B34" s="143" t="s">
        <v>206</v>
      </c>
      <c r="C34" s="143" t="s">
        <v>426</v>
      </c>
      <c r="D34" s="142"/>
      <c r="E34" s="142" t="s">
        <v>265</v>
      </c>
      <c r="F34" s="141" t="s">
        <v>482</v>
      </c>
      <c r="G34" s="142" t="s">
        <v>37</v>
      </c>
      <c r="H34" s="169">
        <v>0</v>
      </c>
      <c r="I34" s="169">
        <v>0.8</v>
      </c>
      <c r="J34" s="169">
        <f t="shared" si="15"/>
        <v>0</v>
      </c>
      <c r="K34" s="158">
        <f>J34/$J$95</f>
        <v>0</v>
      </c>
      <c r="L34" s="157" t="s">
        <v>284</v>
      </c>
      <c r="M34" s="142" t="s">
        <v>209</v>
      </c>
      <c r="N34" s="142" t="s">
        <v>210</v>
      </c>
      <c r="O34" s="158" t="s">
        <v>212</v>
      </c>
      <c r="P34" s="158" t="s">
        <v>212</v>
      </c>
      <c r="Q34" s="158" t="s">
        <v>212</v>
      </c>
      <c r="R34" s="158" t="s">
        <v>212</v>
      </c>
      <c r="S34" s="158" t="s">
        <v>212</v>
      </c>
      <c r="T34" s="143" t="s">
        <v>504</v>
      </c>
      <c r="U34" s="143" t="s">
        <v>38</v>
      </c>
      <c r="V34" s="143" t="s">
        <v>39</v>
      </c>
      <c r="W34" s="143">
        <v>43716</v>
      </c>
    </row>
    <row r="35" spans="1:23" x14ac:dyDescent="0.2">
      <c r="A35" s="142">
        <v>14</v>
      </c>
      <c r="B35" s="143" t="s">
        <v>206</v>
      </c>
      <c r="C35" s="143" t="s">
        <v>211</v>
      </c>
      <c r="D35" s="142"/>
      <c r="E35" s="142"/>
      <c r="F35" s="145" t="s">
        <v>448</v>
      </c>
      <c r="G35" s="142" t="s">
        <v>37</v>
      </c>
      <c r="H35" s="169" t="s">
        <v>212</v>
      </c>
      <c r="I35" s="169" t="s">
        <v>212</v>
      </c>
      <c r="J35" s="169" t="s">
        <v>212</v>
      </c>
      <c r="K35" s="158" t="s">
        <v>212</v>
      </c>
      <c r="L35" s="157" t="s">
        <v>284</v>
      </c>
      <c r="M35" s="142" t="s">
        <v>209</v>
      </c>
      <c r="N35" s="142" t="s">
        <v>210</v>
      </c>
      <c r="O35" s="158" t="s">
        <v>212</v>
      </c>
      <c r="P35" s="158" t="s">
        <v>212</v>
      </c>
      <c r="Q35" s="158" t="s">
        <v>212</v>
      </c>
      <c r="R35" s="158" t="s">
        <v>212</v>
      </c>
      <c r="S35" s="158" t="s">
        <v>212</v>
      </c>
      <c r="T35" s="142" t="s">
        <v>213</v>
      </c>
      <c r="U35" s="142" t="s">
        <v>213</v>
      </c>
      <c r="V35" s="142" t="s">
        <v>213</v>
      </c>
      <c r="W35" s="142" t="s">
        <v>213</v>
      </c>
    </row>
    <row r="36" spans="1:23" ht="31.5" x14ac:dyDescent="0.2">
      <c r="A36" s="142">
        <v>15</v>
      </c>
      <c r="B36" s="143" t="s">
        <v>206</v>
      </c>
      <c r="C36" s="143" t="s">
        <v>426</v>
      </c>
      <c r="D36" s="142"/>
      <c r="E36" s="142" t="s">
        <v>265</v>
      </c>
      <c r="F36" s="141" t="s">
        <v>285</v>
      </c>
      <c r="G36" s="142" t="s">
        <v>37</v>
      </c>
      <c r="H36" s="169">
        <v>1</v>
      </c>
      <c r="I36" s="169">
        <v>2.8450000000000002</v>
      </c>
      <c r="J36" s="169">
        <f>H36*I36</f>
        <v>2.8450000000000002</v>
      </c>
      <c r="K36" s="158">
        <f>J36/$J$95</f>
        <v>6.6120504328627044E-3</v>
      </c>
      <c r="L36" s="157" t="s">
        <v>286</v>
      </c>
      <c r="M36" s="142" t="s">
        <v>209</v>
      </c>
      <c r="N36" s="142" t="s">
        <v>210</v>
      </c>
      <c r="O36" s="158">
        <f>K36</f>
        <v>6.6120504328627044E-3</v>
      </c>
      <c r="P36" s="158">
        <f>K36</f>
        <v>6.6120504328627044E-3</v>
      </c>
      <c r="Q36" s="158">
        <v>0</v>
      </c>
      <c r="R36" s="158">
        <v>0</v>
      </c>
      <c r="S36" s="158">
        <v>0</v>
      </c>
      <c r="T36" s="142" t="s">
        <v>440</v>
      </c>
      <c r="U36" s="142" t="s">
        <v>38</v>
      </c>
      <c r="V36" s="143" t="s">
        <v>39</v>
      </c>
      <c r="W36" s="142">
        <v>43716</v>
      </c>
    </row>
    <row r="37" spans="1:23" x14ac:dyDescent="0.2">
      <c r="A37" s="142">
        <v>15</v>
      </c>
      <c r="B37" s="143" t="s">
        <v>206</v>
      </c>
      <c r="C37" s="143" t="s">
        <v>211</v>
      </c>
      <c r="D37" s="142"/>
      <c r="E37" s="142"/>
      <c r="F37" s="145" t="s">
        <v>448</v>
      </c>
      <c r="G37" s="142" t="s">
        <v>37</v>
      </c>
      <c r="H37" s="169" t="s">
        <v>212</v>
      </c>
      <c r="I37" s="169" t="s">
        <v>212</v>
      </c>
      <c r="J37" s="169" t="s">
        <v>212</v>
      </c>
      <c r="K37" s="158" t="s">
        <v>212</v>
      </c>
      <c r="L37" s="157" t="s">
        <v>286</v>
      </c>
      <c r="M37" s="142" t="s">
        <v>209</v>
      </c>
      <c r="N37" s="142" t="s">
        <v>210</v>
      </c>
      <c r="O37" s="158" t="s">
        <v>212</v>
      </c>
      <c r="P37" s="158" t="s">
        <v>212</v>
      </c>
      <c r="Q37" s="158" t="s">
        <v>212</v>
      </c>
      <c r="R37" s="158" t="s">
        <v>212</v>
      </c>
      <c r="S37" s="158" t="s">
        <v>212</v>
      </c>
      <c r="T37" s="142" t="s">
        <v>213</v>
      </c>
      <c r="U37" s="142" t="s">
        <v>213</v>
      </c>
      <c r="V37" s="142" t="s">
        <v>213</v>
      </c>
      <c r="W37" s="142" t="s">
        <v>213</v>
      </c>
    </row>
    <row r="38" spans="1:23" ht="31.5" x14ac:dyDescent="0.2">
      <c r="A38" s="142">
        <v>16</v>
      </c>
      <c r="B38" s="143" t="s">
        <v>206</v>
      </c>
      <c r="C38" s="143" t="s">
        <v>426</v>
      </c>
      <c r="D38" s="142"/>
      <c r="E38" s="142" t="s">
        <v>265</v>
      </c>
      <c r="F38" s="141" t="s">
        <v>207</v>
      </c>
      <c r="G38" s="142" t="s">
        <v>37</v>
      </c>
      <c r="H38" s="169">
        <v>1</v>
      </c>
      <c r="I38" s="169">
        <v>7.63</v>
      </c>
      <c r="J38" s="169">
        <f>H38*I38</f>
        <v>7.63</v>
      </c>
      <c r="K38" s="158">
        <f>J38/$J$95</f>
        <v>1.773284527337168E-2</v>
      </c>
      <c r="L38" s="157" t="s">
        <v>208</v>
      </c>
      <c r="M38" s="142" t="s">
        <v>209</v>
      </c>
      <c r="N38" s="142" t="s">
        <v>210</v>
      </c>
      <c r="O38" s="158">
        <f>K38</f>
        <v>1.773284527337168E-2</v>
      </c>
      <c r="P38" s="158">
        <f>K38</f>
        <v>1.773284527337168E-2</v>
      </c>
      <c r="Q38" s="158">
        <v>0</v>
      </c>
      <c r="R38" s="158">
        <v>0</v>
      </c>
      <c r="S38" s="158">
        <v>0</v>
      </c>
      <c r="T38" s="142" t="s">
        <v>467</v>
      </c>
      <c r="U38" s="142" t="s">
        <v>38</v>
      </c>
      <c r="V38" s="143" t="s">
        <v>39</v>
      </c>
      <c r="W38" s="142">
        <v>43716</v>
      </c>
    </row>
    <row r="39" spans="1:23" x14ac:dyDescent="0.2">
      <c r="A39" s="142">
        <v>16</v>
      </c>
      <c r="B39" s="143" t="s">
        <v>206</v>
      </c>
      <c r="C39" s="143" t="s">
        <v>211</v>
      </c>
      <c r="D39" s="142"/>
      <c r="E39" s="142"/>
      <c r="F39" s="145" t="s">
        <v>448</v>
      </c>
      <c r="G39" s="142" t="s">
        <v>37</v>
      </c>
      <c r="H39" s="169" t="s">
        <v>212</v>
      </c>
      <c r="I39" s="169" t="s">
        <v>212</v>
      </c>
      <c r="J39" s="169" t="s">
        <v>212</v>
      </c>
      <c r="K39" s="158" t="s">
        <v>212</v>
      </c>
      <c r="L39" s="157" t="s">
        <v>208</v>
      </c>
      <c r="M39" s="142" t="s">
        <v>209</v>
      </c>
      <c r="N39" s="142" t="s">
        <v>210</v>
      </c>
      <c r="O39" s="158" t="s">
        <v>212</v>
      </c>
      <c r="P39" s="158" t="s">
        <v>212</v>
      </c>
      <c r="Q39" s="158" t="s">
        <v>212</v>
      </c>
      <c r="R39" s="158" t="s">
        <v>212</v>
      </c>
      <c r="S39" s="158" t="s">
        <v>212</v>
      </c>
      <c r="T39" s="142" t="s">
        <v>213</v>
      </c>
      <c r="U39" s="142" t="s">
        <v>213</v>
      </c>
      <c r="V39" s="142" t="s">
        <v>213</v>
      </c>
      <c r="W39" s="142" t="s">
        <v>213</v>
      </c>
    </row>
    <row r="40" spans="1:23" ht="31.5" x14ac:dyDescent="0.2">
      <c r="A40" s="142">
        <v>17</v>
      </c>
      <c r="B40" s="143" t="s">
        <v>206</v>
      </c>
      <c r="C40" s="143" t="s">
        <v>426</v>
      </c>
      <c r="D40" s="142"/>
      <c r="E40" s="142" t="s">
        <v>265</v>
      </c>
      <c r="F40" s="141" t="s">
        <v>207</v>
      </c>
      <c r="G40" s="142" t="s">
        <v>37</v>
      </c>
      <c r="H40" s="169">
        <v>1</v>
      </c>
      <c r="I40" s="169">
        <v>9.61</v>
      </c>
      <c r="J40" s="169">
        <f>H40*I40</f>
        <v>9.61</v>
      </c>
      <c r="K40" s="158">
        <f>J40/$J$95</f>
        <v>2.2334553483237461E-2</v>
      </c>
      <c r="L40" s="157" t="s">
        <v>287</v>
      </c>
      <c r="M40" s="142" t="s">
        <v>209</v>
      </c>
      <c r="N40" s="142" t="s">
        <v>210</v>
      </c>
      <c r="O40" s="158">
        <f>K40</f>
        <v>2.2334553483237461E-2</v>
      </c>
      <c r="P40" s="158">
        <f>K40</f>
        <v>2.2334553483237461E-2</v>
      </c>
      <c r="Q40" s="158">
        <v>0</v>
      </c>
      <c r="R40" s="158">
        <v>0</v>
      </c>
      <c r="S40" s="158">
        <v>0</v>
      </c>
      <c r="T40" s="142" t="s">
        <v>467</v>
      </c>
      <c r="U40" s="142" t="s">
        <v>38</v>
      </c>
      <c r="V40" s="143" t="s">
        <v>39</v>
      </c>
      <c r="W40" s="142">
        <v>43716</v>
      </c>
    </row>
    <row r="41" spans="1:23" x14ac:dyDescent="0.2">
      <c r="A41" s="142">
        <v>17</v>
      </c>
      <c r="B41" s="143" t="s">
        <v>206</v>
      </c>
      <c r="C41" s="143" t="s">
        <v>211</v>
      </c>
      <c r="D41" s="142"/>
      <c r="E41" s="142"/>
      <c r="F41" s="145" t="s">
        <v>448</v>
      </c>
      <c r="G41" s="142" t="s">
        <v>37</v>
      </c>
      <c r="H41" s="169" t="s">
        <v>212</v>
      </c>
      <c r="I41" s="169" t="s">
        <v>212</v>
      </c>
      <c r="J41" s="169" t="s">
        <v>212</v>
      </c>
      <c r="K41" s="158" t="s">
        <v>212</v>
      </c>
      <c r="L41" s="157" t="s">
        <v>287</v>
      </c>
      <c r="M41" s="142" t="s">
        <v>209</v>
      </c>
      <c r="N41" s="142" t="s">
        <v>210</v>
      </c>
      <c r="O41" s="158" t="s">
        <v>212</v>
      </c>
      <c r="P41" s="158" t="s">
        <v>212</v>
      </c>
      <c r="Q41" s="158" t="s">
        <v>212</v>
      </c>
      <c r="R41" s="158" t="s">
        <v>212</v>
      </c>
      <c r="S41" s="158" t="s">
        <v>212</v>
      </c>
      <c r="T41" s="142" t="s">
        <v>213</v>
      </c>
      <c r="U41" s="142" t="s">
        <v>213</v>
      </c>
      <c r="V41" s="142" t="s">
        <v>213</v>
      </c>
      <c r="W41" s="142" t="s">
        <v>213</v>
      </c>
    </row>
    <row r="42" spans="1:23" ht="31.5" x14ac:dyDescent="0.2">
      <c r="A42" s="142">
        <v>18</v>
      </c>
      <c r="B42" s="143" t="s">
        <v>206</v>
      </c>
      <c r="C42" s="143" t="s">
        <v>426</v>
      </c>
      <c r="D42" s="142"/>
      <c r="E42" s="142" t="s">
        <v>265</v>
      </c>
      <c r="F42" s="144" t="s">
        <v>214</v>
      </c>
      <c r="G42" s="142" t="s">
        <v>37</v>
      </c>
      <c r="H42" s="169">
        <v>1</v>
      </c>
      <c r="I42" s="169">
        <v>0.63900000000000001</v>
      </c>
      <c r="J42" s="169">
        <f>H42*I42</f>
        <v>0.63900000000000001</v>
      </c>
      <c r="K42" s="158">
        <f>J42/$J$95</f>
        <v>1.4850967404566847E-3</v>
      </c>
      <c r="L42" s="157" t="s">
        <v>215</v>
      </c>
      <c r="M42" s="142" t="s">
        <v>209</v>
      </c>
      <c r="N42" s="142" t="s">
        <v>210</v>
      </c>
      <c r="O42" s="158">
        <f>K42</f>
        <v>1.4850967404566847E-3</v>
      </c>
      <c r="P42" s="158">
        <f>K42</f>
        <v>1.4850967404566847E-3</v>
      </c>
      <c r="Q42" s="158">
        <v>0</v>
      </c>
      <c r="R42" s="158">
        <v>0</v>
      </c>
      <c r="S42" s="158">
        <v>0</v>
      </c>
      <c r="T42" s="142" t="s">
        <v>216</v>
      </c>
      <c r="U42" s="142" t="s">
        <v>38</v>
      </c>
      <c r="V42" s="143" t="s">
        <v>39</v>
      </c>
      <c r="W42" s="142">
        <v>43716</v>
      </c>
    </row>
    <row r="43" spans="1:23" x14ac:dyDescent="0.2">
      <c r="A43" s="142">
        <v>18</v>
      </c>
      <c r="B43" s="143" t="s">
        <v>206</v>
      </c>
      <c r="C43" s="143" t="s">
        <v>211</v>
      </c>
      <c r="D43" s="142"/>
      <c r="E43" s="142"/>
      <c r="F43" s="145" t="s">
        <v>448</v>
      </c>
      <c r="G43" s="142" t="s">
        <v>37</v>
      </c>
      <c r="H43" s="169" t="s">
        <v>212</v>
      </c>
      <c r="I43" s="169" t="s">
        <v>212</v>
      </c>
      <c r="J43" s="169" t="s">
        <v>212</v>
      </c>
      <c r="K43" s="158" t="s">
        <v>212</v>
      </c>
      <c r="L43" s="157" t="s">
        <v>215</v>
      </c>
      <c r="M43" s="142" t="s">
        <v>209</v>
      </c>
      <c r="N43" s="142" t="s">
        <v>210</v>
      </c>
      <c r="O43" s="158" t="s">
        <v>212</v>
      </c>
      <c r="P43" s="158" t="s">
        <v>212</v>
      </c>
      <c r="Q43" s="158" t="s">
        <v>212</v>
      </c>
      <c r="R43" s="158" t="s">
        <v>212</v>
      </c>
      <c r="S43" s="158" t="s">
        <v>212</v>
      </c>
      <c r="T43" s="142" t="s">
        <v>213</v>
      </c>
      <c r="U43" s="142" t="s">
        <v>213</v>
      </c>
      <c r="V43" s="142" t="s">
        <v>213</v>
      </c>
      <c r="W43" s="142" t="s">
        <v>213</v>
      </c>
    </row>
    <row r="44" spans="1:23" ht="31.5" x14ac:dyDescent="0.2">
      <c r="A44" s="142">
        <v>19</v>
      </c>
      <c r="B44" s="143" t="s">
        <v>206</v>
      </c>
      <c r="C44" s="143" t="s">
        <v>426</v>
      </c>
      <c r="D44" s="142"/>
      <c r="E44" s="142" t="s">
        <v>265</v>
      </c>
      <c r="F44" s="144" t="s">
        <v>214</v>
      </c>
      <c r="G44" s="142" t="s">
        <v>37</v>
      </c>
      <c r="H44" s="169">
        <v>1</v>
      </c>
      <c r="I44" s="169">
        <v>0.246</v>
      </c>
      <c r="J44" s="169">
        <f t="shared" ref="J44:J50" si="18">H44*I44</f>
        <v>0.246</v>
      </c>
      <c r="K44" s="158">
        <f t="shared" ref="K44:K69" si="19">J44/$J$95</f>
        <v>5.7172738364999118E-4</v>
      </c>
      <c r="L44" s="157" t="s">
        <v>217</v>
      </c>
      <c r="M44" s="142" t="s">
        <v>209</v>
      </c>
      <c r="N44" s="142" t="s">
        <v>210</v>
      </c>
      <c r="O44" s="158">
        <f>K44</f>
        <v>5.7172738364999118E-4</v>
      </c>
      <c r="P44" s="158">
        <f>K44</f>
        <v>5.7172738364999118E-4</v>
      </c>
      <c r="Q44" s="158">
        <v>0</v>
      </c>
      <c r="R44" s="158">
        <v>0</v>
      </c>
      <c r="S44" s="158">
        <v>0</v>
      </c>
      <c r="T44" s="142" t="s">
        <v>218</v>
      </c>
      <c r="U44" s="142" t="s">
        <v>38</v>
      </c>
      <c r="V44" s="143" t="s">
        <v>39</v>
      </c>
      <c r="W44" s="142">
        <v>43716</v>
      </c>
    </row>
    <row r="45" spans="1:23" ht="31.5" x14ac:dyDescent="0.2">
      <c r="A45" s="142">
        <v>20</v>
      </c>
      <c r="B45" s="145" t="s">
        <v>485</v>
      </c>
      <c r="C45" s="143" t="s">
        <v>427</v>
      </c>
      <c r="D45" s="142"/>
      <c r="E45" s="142"/>
      <c r="F45" s="141" t="s">
        <v>220</v>
      </c>
      <c r="G45" s="142" t="s">
        <v>37</v>
      </c>
      <c r="H45" s="169">
        <v>1</v>
      </c>
      <c r="I45" s="169">
        <v>71.033000000000001</v>
      </c>
      <c r="J45" s="169">
        <f t="shared" si="18"/>
        <v>71.033000000000001</v>
      </c>
      <c r="K45" s="158">
        <f t="shared" si="19"/>
        <v>0.16508744407646272</v>
      </c>
      <c r="L45" s="157" t="s">
        <v>221</v>
      </c>
      <c r="M45" s="142" t="s">
        <v>209</v>
      </c>
      <c r="N45" s="142" t="s">
        <v>210</v>
      </c>
      <c r="O45" s="158">
        <v>0</v>
      </c>
      <c r="P45" s="158">
        <v>0</v>
      </c>
      <c r="Q45" s="158">
        <f>K45</f>
        <v>0.16508744407646272</v>
      </c>
      <c r="R45" s="158">
        <f>K45</f>
        <v>0.16508744407646272</v>
      </c>
      <c r="S45" s="158">
        <v>0</v>
      </c>
      <c r="T45" s="142" t="s">
        <v>468</v>
      </c>
      <c r="U45" s="142" t="s">
        <v>38</v>
      </c>
      <c r="V45" s="143" t="s">
        <v>39</v>
      </c>
      <c r="W45" s="142">
        <v>43716</v>
      </c>
    </row>
    <row r="46" spans="1:23" ht="31.5" x14ac:dyDescent="0.2">
      <c r="A46" s="142">
        <v>20</v>
      </c>
      <c r="B46" s="145" t="s">
        <v>485</v>
      </c>
      <c r="C46" s="143" t="s">
        <v>427</v>
      </c>
      <c r="D46" s="142"/>
      <c r="E46" s="142"/>
      <c r="F46" s="141" t="s">
        <v>222</v>
      </c>
      <c r="G46" s="142" t="s">
        <v>37</v>
      </c>
      <c r="H46" s="169">
        <v>0</v>
      </c>
      <c r="I46" s="169">
        <v>71.033000000000001</v>
      </c>
      <c r="J46" s="169">
        <f t="shared" si="18"/>
        <v>0</v>
      </c>
      <c r="K46" s="158">
        <f t="shared" si="19"/>
        <v>0</v>
      </c>
      <c r="L46" s="157" t="s">
        <v>221</v>
      </c>
      <c r="M46" s="142" t="s">
        <v>209</v>
      </c>
      <c r="N46" s="142" t="s">
        <v>210</v>
      </c>
      <c r="O46" s="158" t="s">
        <v>212</v>
      </c>
      <c r="P46" s="158" t="s">
        <v>212</v>
      </c>
      <c r="Q46" s="158" t="s">
        <v>212</v>
      </c>
      <c r="R46" s="158" t="s">
        <v>212</v>
      </c>
      <c r="S46" s="158" t="s">
        <v>212</v>
      </c>
      <c r="T46" s="142" t="s">
        <v>469</v>
      </c>
      <c r="U46" s="142" t="s">
        <v>470</v>
      </c>
      <c r="V46" s="143" t="s">
        <v>39</v>
      </c>
      <c r="W46" s="142">
        <v>44805</v>
      </c>
    </row>
    <row r="47" spans="1:23" ht="31.5" x14ac:dyDescent="0.2">
      <c r="A47" s="142">
        <v>20</v>
      </c>
      <c r="B47" s="145" t="s">
        <v>485</v>
      </c>
      <c r="C47" s="143" t="s">
        <v>427</v>
      </c>
      <c r="D47" s="142"/>
      <c r="E47" s="142"/>
      <c r="F47" s="141" t="s">
        <v>223</v>
      </c>
      <c r="G47" s="142" t="s">
        <v>37</v>
      </c>
      <c r="H47" s="169">
        <v>0</v>
      </c>
      <c r="I47" s="169">
        <v>71.033000000000001</v>
      </c>
      <c r="J47" s="169">
        <f t="shared" si="18"/>
        <v>0</v>
      </c>
      <c r="K47" s="158">
        <f t="shared" si="19"/>
        <v>0</v>
      </c>
      <c r="L47" s="157" t="s">
        <v>221</v>
      </c>
      <c r="M47" s="142" t="s">
        <v>209</v>
      </c>
      <c r="N47" s="142" t="s">
        <v>210</v>
      </c>
      <c r="O47" s="158" t="s">
        <v>212</v>
      </c>
      <c r="P47" s="158" t="s">
        <v>212</v>
      </c>
      <c r="Q47" s="158" t="s">
        <v>212</v>
      </c>
      <c r="R47" s="158" t="s">
        <v>212</v>
      </c>
      <c r="S47" s="158" t="s">
        <v>212</v>
      </c>
      <c r="T47" s="142" t="s">
        <v>471</v>
      </c>
      <c r="U47" s="142" t="s">
        <v>470</v>
      </c>
      <c r="V47" s="143" t="s">
        <v>39</v>
      </c>
      <c r="W47" s="142">
        <v>44805</v>
      </c>
    </row>
    <row r="48" spans="1:23" ht="31.5" x14ac:dyDescent="0.2">
      <c r="A48" s="142">
        <v>20</v>
      </c>
      <c r="B48" s="145" t="s">
        <v>485</v>
      </c>
      <c r="C48" s="143" t="s">
        <v>427</v>
      </c>
      <c r="D48" s="142"/>
      <c r="E48" s="142"/>
      <c r="F48" s="141" t="s">
        <v>224</v>
      </c>
      <c r="G48" s="142" t="s">
        <v>37</v>
      </c>
      <c r="H48" s="169">
        <v>0</v>
      </c>
      <c r="I48" s="169">
        <v>71.033000000000001</v>
      </c>
      <c r="J48" s="169">
        <f t="shared" si="18"/>
        <v>0</v>
      </c>
      <c r="K48" s="158">
        <f t="shared" si="19"/>
        <v>0</v>
      </c>
      <c r="L48" s="157" t="s">
        <v>221</v>
      </c>
      <c r="M48" s="142" t="s">
        <v>209</v>
      </c>
      <c r="N48" s="142" t="s">
        <v>210</v>
      </c>
      <c r="O48" s="158" t="s">
        <v>212</v>
      </c>
      <c r="P48" s="158" t="s">
        <v>212</v>
      </c>
      <c r="Q48" s="158" t="s">
        <v>212</v>
      </c>
      <c r="R48" s="158" t="s">
        <v>212</v>
      </c>
      <c r="S48" s="158" t="s">
        <v>212</v>
      </c>
      <c r="T48" s="142" t="s">
        <v>472</v>
      </c>
      <c r="U48" s="142" t="s">
        <v>289</v>
      </c>
      <c r="V48" s="143" t="s">
        <v>39</v>
      </c>
      <c r="W48" s="142">
        <v>43933</v>
      </c>
    </row>
    <row r="49" spans="1:23" x14ac:dyDescent="0.2">
      <c r="A49" s="142">
        <v>21</v>
      </c>
      <c r="B49" s="143" t="s">
        <v>206</v>
      </c>
      <c r="C49" s="143" t="s">
        <v>426</v>
      </c>
      <c r="D49" s="142"/>
      <c r="E49" s="142" t="s">
        <v>265</v>
      </c>
      <c r="F49" s="141" t="s">
        <v>225</v>
      </c>
      <c r="G49" s="142" t="s">
        <v>37</v>
      </c>
      <c r="H49" s="169">
        <v>1</v>
      </c>
      <c r="I49" s="169">
        <v>7.5540000000000003</v>
      </c>
      <c r="J49" s="169">
        <f t="shared" si="18"/>
        <v>7.5540000000000003</v>
      </c>
      <c r="K49" s="158">
        <f t="shared" si="19"/>
        <v>1.7556214049154608E-2</v>
      </c>
      <c r="L49" s="157" t="s">
        <v>226</v>
      </c>
      <c r="M49" s="142" t="s">
        <v>209</v>
      </c>
      <c r="N49" s="142" t="s">
        <v>210</v>
      </c>
      <c r="O49" s="158">
        <f>K49</f>
        <v>1.7556214049154608E-2</v>
      </c>
      <c r="P49" s="158">
        <f>K49</f>
        <v>1.7556214049154608E-2</v>
      </c>
      <c r="Q49" s="158">
        <v>0</v>
      </c>
      <c r="R49" s="158">
        <v>0</v>
      </c>
      <c r="S49" s="158">
        <v>0</v>
      </c>
      <c r="T49" s="142" t="s">
        <v>510</v>
      </c>
      <c r="U49" s="142" t="s">
        <v>227</v>
      </c>
      <c r="V49" s="143" t="s">
        <v>39</v>
      </c>
      <c r="W49" s="142">
        <v>43902</v>
      </c>
    </row>
    <row r="50" spans="1:23" ht="31.5" x14ac:dyDescent="0.2">
      <c r="A50" s="142">
        <v>22</v>
      </c>
      <c r="B50" s="143" t="s">
        <v>435</v>
      </c>
      <c r="C50" s="143" t="s">
        <v>428</v>
      </c>
      <c r="D50" s="142"/>
      <c r="E50" s="142"/>
      <c r="F50" s="145" t="s">
        <v>522</v>
      </c>
      <c r="G50" s="142" t="s">
        <v>44</v>
      </c>
      <c r="H50" s="169">
        <v>1</v>
      </c>
      <c r="I50" s="169">
        <v>3.2</v>
      </c>
      <c r="J50" s="169">
        <f t="shared" si="18"/>
        <v>3.2</v>
      </c>
      <c r="K50" s="158">
        <f t="shared" si="19"/>
        <v>7.4371041775608618E-3</v>
      </c>
      <c r="L50" s="157" t="s">
        <v>288</v>
      </c>
      <c r="M50" s="142" t="s">
        <v>209</v>
      </c>
      <c r="N50" s="142" t="s">
        <v>210</v>
      </c>
      <c r="O50" s="158">
        <v>0</v>
      </c>
      <c r="P50" s="158">
        <v>0</v>
      </c>
      <c r="Q50" s="158">
        <v>0</v>
      </c>
      <c r="R50" s="158">
        <v>0</v>
      </c>
      <c r="S50" s="158">
        <f>K50</f>
        <v>7.4371041775608618E-3</v>
      </c>
      <c r="T50" s="143" t="s">
        <v>505</v>
      </c>
      <c r="U50" s="143" t="s">
        <v>289</v>
      </c>
      <c r="V50" s="143" t="s">
        <v>39</v>
      </c>
      <c r="W50" s="143">
        <v>43933</v>
      </c>
    </row>
    <row r="51" spans="1:23" x14ac:dyDescent="0.2">
      <c r="A51" s="142">
        <v>23</v>
      </c>
      <c r="B51" s="143" t="s">
        <v>435</v>
      </c>
      <c r="C51" s="143" t="s">
        <v>428</v>
      </c>
      <c r="D51" s="142"/>
      <c r="E51" s="142"/>
      <c r="F51" s="145" t="s">
        <v>449</v>
      </c>
      <c r="G51" s="142" t="s">
        <v>44</v>
      </c>
      <c r="H51" s="169">
        <v>0.5</v>
      </c>
      <c r="I51" s="169">
        <v>1.9</v>
      </c>
      <c r="J51" s="169">
        <f t="shared" ref="J51:J69" si="20">H51*I51</f>
        <v>0.95</v>
      </c>
      <c r="K51" s="158">
        <f t="shared" si="19"/>
        <v>2.2078903027133805E-3</v>
      </c>
      <c r="L51" s="157" t="s">
        <v>290</v>
      </c>
      <c r="M51" s="142" t="s">
        <v>209</v>
      </c>
      <c r="N51" s="142" t="s">
        <v>210</v>
      </c>
      <c r="O51" s="158">
        <v>0</v>
      </c>
      <c r="P51" s="158">
        <v>0</v>
      </c>
      <c r="Q51" s="158">
        <v>0</v>
      </c>
      <c r="R51" s="158">
        <v>0</v>
      </c>
      <c r="S51" s="158">
        <f>K51</f>
        <v>2.2078903027133805E-3</v>
      </c>
      <c r="T51" s="142" t="s">
        <v>213</v>
      </c>
      <c r="U51" s="142" t="s">
        <v>213</v>
      </c>
      <c r="V51" s="142" t="s">
        <v>213</v>
      </c>
      <c r="W51" s="142" t="s">
        <v>213</v>
      </c>
    </row>
    <row r="52" spans="1:23" ht="31.5" x14ac:dyDescent="0.2">
      <c r="A52" s="142">
        <v>23</v>
      </c>
      <c r="B52" s="143" t="s">
        <v>206</v>
      </c>
      <c r="C52" s="143" t="s">
        <v>426</v>
      </c>
      <c r="D52" s="142"/>
      <c r="E52" s="142" t="s">
        <v>265</v>
      </c>
      <c r="F52" s="141" t="s">
        <v>291</v>
      </c>
      <c r="G52" s="142" t="s">
        <v>37</v>
      </c>
      <c r="H52" s="169">
        <v>0.5</v>
      </c>
      <c r="I52" s="169">
        <v>1.9</v>
      </c>
      <c r="J52" s="169">
        <f t="shared" si="20"/>
        <v>0.95</v>
      </c>
      <c r="K52" s="158">
        <f t="shared" si="19"/>
        <v>2.2078903027133805E-3</v>
      </c>
      <c r="L52" s="157" t="s">
        <v>290</v>
      </c>
      <c r="M52" s="142" t="s">
        <v>209</v>
      </c>
      <c r="N52" s="142" t="s">
        <v>210</v>
      </c>
      <c r="O52" s="158">
        <f t="shared" ref="O52:O54" si="21">K52</f>
        <v>2.2078903027133805E-3</v>
      </c>
      <c r="P52" s="158">
        <f t="shared" ref="P52:P54" si="22">K52</f>
        <v>2.2078903027133805E-3</v>
      </c>
      <c r="Q52" s="158">
        <v>0</v>
      </c>
      <c r="R52" s="158">
        <v>0</v>
      </c>
      <c r="S52" s="158">
        <v>0</v>
      </c>
      <c r="T52" s="143" t="s">
        <v>506</v>
      </c>
      <c r="U52" s="143" t="s">
        <v>227</v>
      </c>
      <c r="V52" s="143" t="s">
        <v>39</v>
      </c>
      <c r="W52" s="143">
        <v>43902</v>
      </c>
    </row>
    <row r="53" spans="1:23" ht="31.5" x14ac:dyDescent="0.2">
      <c r="A53" s="142">
        <v>24</v>
      </c>
      <c r="B53" s="143" t="s">
        <v>206</v>
      </c>
      <c r="C53" s="143" t="s">
        <v>426</v>
      </c>
      <c r="D53" s="142"/>
      <c r="E53" s="142" t="s">
        <v>265</v>
      </c>
      <c r="F53" s="141" t="s">
        <v>441</v>
      </c>
      <c r="G53" s="142" t="s">
        <v>37</v>
      </c>
      <c r="H53" s="169">
        <v>1</v>
      </c>
      <c r="I53" s="169">
        <v>4.8239999999999998</v>
      </c>
      <c r="J53" s="169">
        <f t="shared" si="20"/>
        <v>4.8239999999999998</v>
      </c>
      <c r="K53" s="158">
        <f t="shared" si="19"/>
        <v>1.1211434547672998E-2</v>
      </c>
      <c r="L53" s="157" t="s">
        <v>292</v>
      </c>
      <c r="M53" s="142" t="s">
        <v>219</v>
      </c>
      <c r="N53" s="142" t="s">
        <v>210</v>
      </c>
      <c r="O53" s="158">
        <f t="shared" si="21"/>
        <v>1.1211434547672998E-2</v>
      </c>
      <c r="P53" s="158">
        <f t="shared" si="22"/>
        <v>1.1211434547672998E-2</v>
      </c>
      <c r="Q53" s="158">
        <v>0</v>
      </c>
      <c r="R53" s="158">
        <v>0</v>
      </c>
      <c r="S53" s="158">
        <v>0</v>
      </c>
      <c r="T53" s="142" t="s">
        <v>442</v>
      </c>
      <c r="U53" s="142" t="s">
        <v>245</v>
      </c>
      <c r="V53" s="143" t="s">
        <v>39</v>
      </c>
      <c r="W53" s="142">
        <v>44720</v>
      </c>
    </row>
    <row r="54" spans="1:23" x14ac:dyDescent="0.2">
      <c r="A54" s="142">
        <v>25</v>
      </c>
      <c r="B54" s="143" t="s">
        <v>206</v>
      </c>
      <c r="C54" s="143" t="s">
        <v>426</v>
      </c>
      <c r="D54" s="142"/>
      <c r="E54" s="142" t="s">
        <v>265</v>
      </c>
      <c r="F54" s="141" t="s">
        <v>293</v>
      </c>
      <c r="G54" s="142" t="s">
        <v>37</v>
      </c>
      <c r="H54" s="169">
        <v>1</v>
      </c>
      <c r="I54" s="169">
        <v>2.5099999999999998</v>
      </c>
      <c r="J54" s="169">
        <f t="shared" si="20"/>
        <v>2.5099999999999998</v>
      </c>
      <c r="K54" s="158">
        <f t="shared" si="19"/>
        <v>5.8334785892742999E-3</v>
      </c>
      <c r="L54" s="157" t="s">
        <v>294</v>
      </c>
      <c r="M54" s="142" t="s">
        <v>209</v>
      </c>
      <c r="N54" s="142" t="s">
        <v>210</v>
      </c>
      <c r="O54" s="158">
        <f t="shared" si="21"/>
        <v>5.8334785892742999E-3</v>
      </c>
      <c r="P54" s="158">
        <f t="shared" si="22"/>
        <v>5.8334785892742999E-3</v>
      </c>
      <c r="Q54" s="158">
        <v>0</v>
      </c>
      <c r="R54" s="158">
        <v>0</v>
      </c>
      <c r="S54" s="158">
        <v>0</v>
      </c>
      <c r="T54" s="143" t="s">
        <v>505</v>
      </c>
      <c r="U54" s="143" t="s">
        <v>289</v>
      </c>
      <c r="V54" s="143" t="s">
        <v>39</v>
      </c>
      <c r="W54" s="143">
        <v>43933</v>
      </c>
    </row>
    <row r="55" spans="1:23" x14ac:dyDescent="0.2">
      <c r="A55" s="142">
        <v>26</v>
      </c>
      <c r="B55" s="143" t="s">
        <v>435</v>
      </c>
      <c r="C55" s="143" t="s">
        <v>428</v>
      </c>
      <c r="D55" s="142"/>
      <c r="E55" s="142"/>
      <c r="F55" s="145" t="s">
        <v>228</v>
      </c>
      <c r="G55" s="142" t="s">
        <v>44</v>
      </c>
      <c r="H55" s="169">
        <v>0.5</v>
      </c>
      <c r="I55" s="169">
        <v>1.6060000000000001</v>
      </c>
      <c r="J55" s="169">
        <f t="shared" si="20"/>
        <v>0.80300000000000005</v>
      </c>
      <c r="K55" s="158">
        <f t="shared" si="19"/>
        <v>1.8662483295566789E-3</v>
      </c>
      <c r="L55" s="157" t="s">
        <v>229</v>
      </c>
      <c r="M55" s="142" t="s">
        <v>209</v>
      </c>
      <c r="N55" s="142" t="s">
        <v>210</v>
      </c>
      <c r="O55" s="158">
        <v>0</v>
      </c>
      <c r="P55" s="158">
        <v>0</v>
      </c>
      <c r="Q55" s="158">
        <v>0</v>
      </c>
      <c r="R55" s="158">
        <v>0</v>
      </c>
      <c r="S55" s="158">
        <f t="shared" ref="S55:S56" si="23">K55</f>
        <v>1.8662483295566789E-3</v>
      </c>
      <c r="T55" s="142" t="s">
        <v>510</v>
      </c>
      <c r="U55" s="142" t="s">
        <v>227</v>
      </c>
      <c r="V55" s="143" t="s">
        <v>39</v>
      </c>
      <c r="W55" s="142">
        <v>43902</v>
      </c>
    </row>
    <row r="56" spans="1:23" x14ac:dyDescent="0.2">
      <c r="A56" s="142">
        <v>26</v>
      </c>
      <c r="B56" s="143" t="s">
        <v>435</v>
      </c>
      <c r="C56" s="143" t="s">
        <v>428</v>
      </c>
      <c r="D56" s="142"/>
      <c r="E56" s="142"/>
      <c r="F56" s="145" t="s">
        <v>449</v>
      </c>
      <c r="G56" s="142" t="s">
        <v>44</v>
      </c>
      <c r="H56" s="169">
        <v>0.5</v>
      </c>
      <c r="I56" s="169">
        <v>1.6060000000000001</v>
      </c>
      <c r="J56" s="169">
        <f t="shared" si="20"/>
        <v>0.80300000000000005</v>
      </c>
      <c r="K56" s="158">
        <f t="shared" si="19"/>
        <v>1.8662483295566789E-3</v>
      </c>
      <c r="L56" s="157" t="s">
        <v>229</v>
      </c>
      <c r="M56" s="142" t="s">
        <v>209</v>
      </c>
      <c r="N56" s="142" t="s">
        <v>210</v>
      </c>
      <c r="O56" s="158">
        <v>0</v>
      </c>
      <c r="P56" s="158">
        <v>0</v>
      </c>
      <c r="Q56" s="158">
        <v>0</v>
      </c>
      <c r="R56" s="158">
        <v>0</v>
      </c>
      <c r="S56" s="158">
        <f t="shared" si="23"/>
        <v>1.8662483295566789E-3</v>
      </c>
      <c r="T56" s="142" t="s">
        <v>213</v>
      </c>
      <c r="U56" s="142" t="s">
        <v>213</v>
      </c>
      <c r="V56" s="142" t="s">
        <v>213</v>
      </c>
      <c r="W56" s="142" t="s">
        <v>213</v>
      </c>
    </row>
    <row r="57" spans="1:23" ht="31.5" x14ac:dyDescent="0.2">
      <c r="A57" s="142">
        <v>27</v>
      </c>
      <c r="B57" s="143" t="s">
        <v>206</v>
      </c>
      <c r="C57" s="143" t="s">
        <v>426</v>
      </c>
      <c r="D57" s="142"/>
      <c r="E57" s="142" t="s">
        <v>265</v>
      </c>
      <c r="F57" s="141" t="s">
        <v>230</v>
      </c>
      <c r="G57" s="142" t="s">
        <v>37</v>
      </c>
      <c r="H57" s="169">
        <v>1</v>
      </c>
      <c r="I57" s="169">
        <v>4.6790000000000003</v>
      </c>
      <c r="J57" s="169">
        <f t="shared" si="20"/>
        <v>4.6790000000000003</v>
      </c>
      <c r="K57" s="158">
        <f t="shared" si="19"/>
        <v>1.0874440764627274E-2</v>
      </c>
      <c r="L57" s="157" t="s">
        <v>231</v>
      </c>
      <c r="M57" s="142" t="s">
        <v>209</v>
      </c>
      <c r="N57" s="142" t="s">
        <v>210</v>
      </c>
      <c r="O57" s="158">
        <f t="shared" ref="O57:O68" si="24">K57</f>
        <v>1.0874440764627274E-2</v>
      </c>
      <c r="P57" s="158">
        <f t="shared" ref="P57:P68" si="25">K57</f>
        <v>1.0874440764627274E-2</v>
      </c>
      <c r="Q57" s="158">
        <v>0</v>
      </c>
      <c r="R57" s="158">
        <v>0</v>
      </c>
      <c r="S57" s="158">
        <v>0</v>
      </c>
      <c r="T57" s="142" t="s">
        <v>232</v>
      </c>
      <c r="U57" s="142" t="s">
        <v>38</v>
      </c>
      <c r="V57" s="143" t="s">
        <v>39</v>
      </c>
      <c r="W57" s="142">
        <v>43716</v>
      </c>
    </row>
    <row r="58" spans="1:23" ht="31.5" x14ac:dyDescent="0.2">
      <c r="A58" s="142">
        <v>28</v>
      </c>
      <c r="B58" s="143" t="s">
        <v>206</v>
      </c>
      <c r="C58" s="143" t="s">
        <v>426</v>
      </c>
      <c r="D58" s="142"/>
      <c r="E58" s="142" t="s">
        <v>265</v>
      </c>
      <c r="F58" s="141" t="s">
        <v>230</v>
      </c>
      <c r="G58" s="142" t="s">
        <v>37</v>
      </c>
      <c r="H58" s="169">
        <v>1</v>
      </c>
      <c r="I58" s="169">
        <v>46.578000000000003</v>
      </c>
      <c r="J58" s="169">
        <f t="shared" si="20"/>
        <v>46.578000000000003</v>
      </c>
      <c r="K58" s="158">
        <f t="shared" si="19"/>
        <v>0.10825169949450933</v>
      </c>
      <c r="L58" s="157" t="s">
        <v>233</v>
      </c>
      <c r="M58" s="142" t="s">
        <v>219</v>
      </c>
      <c r="N58" s="142" t="s">
        <v>210</v>
      </c>
      <c r="O58" s="158">
        <f t="shared" si="24"/>
        <v>0.10825169949450933</v>
      </c>
      <c r="P58" s="158">
        <f t="shared" si="25"/>
        <v>0.10825169949450933</v>
      </c>
      <c r="Q58" s="158">
        <v>0</v>
      </c>
      <c r="R58" s="158">
        <v>0</v>
      </c>
      <c r="S58" s="158">
        <v>0</v>
      </c>
      <c r="T58" s="142" t="s">
        <v>232</v>
      </c>
      <c r="U58" s="142" t="s">
        <v>38</v>
      </c>
      <c r="V58" s="143" t="s">
        <v>39</v>
      </c>
      <c r="W58" s="142">
        <v>43716</v>
      </c>
    </row>
    <row r="59" spans="1:23" ht="31.5" x14ac:dyDescent="0.2">
      <c r="A59" s="142">
        <v>29</v>
      </c>
      <c r="B59" s="143" t="s">
        <v>206</v>
      </c>
      <c r="C59" s="143" t="s">
        <v>426</v>
      </c>
      <c r="D59" s="142"/>
      <c r="E59" s="142" t="s">
        <v>265</v>
      </c>
      <c r="F59" s="141" t="s">
        <v>230</v>
      </c>
      <c r="G59" s="142" t="s">
        <v>37</v>
      </c>
      <c r="H59" s="169">
        <v>1</v>
      </c>
      <c r="I59" s="169">
        <v>1.08</v>
      </c>
      <c r="J59" s="169">
        <f t="shared" si="20"/>
        <v>1.08</v>
      </c>
      <c r="K59" s="158">
        <f t="shared" si="19"/>
        <v>2.5100226599267909E-3</v>
      </c>
      <c r="L59" s="157" t="s">
        <v>295</v>
      </c>
      <c r="M59" s="142" t="s">
        <v>219</v>
      </c>
      <c r="N59" s="142" t="s">
        <v>210</v>
      </c>
      <c r="O59" s="158">
        <f t="shared" si="24"/>
        <v>2.5100226599267909E-3</v>
      </c>
      <c r="P59" s="158">
        <f t="shared" si="25"/>
        <v>2.5100226599267909E-3</v>
      </c>
      <c r="Q59" s="158">
        <v>0</v>
      </c>
      <c r="R59" s="158">
        <v>0</v>
      </c>
      <c r="S59" s="158">
        <v>0</v>
      </c>
      <c r="T59" s="142" t="s">
        <v>232</v>
      </c>
      <c r="U59" s="142" t="s">
        <v>38</v>
      </c>
      <c r="V59" s="143" t="s">
        <v>39</v>
      </c>
      <c r="W59" s="142">
        <v>43716</v>
      </c>
    </row>
    <row r="60" spans="1:23" ht="31.5" x14ac:dyDescent="0.2">
      <c r="A60" s="142">
        <v>30</v>
      </c>
      <c r="B60" s="143" t="s">
        <v>206</v>
      </c>
      <c r="C60" s="143" t="s">
        <v>426</v>
      </c>
      <c r="D60" s="142"/>
      <c r="E60" s="142" t="s">
        <v>265</v>
      </c>
      <c r="F60" s="141" t="s">
        <v>443</v>
      </c>
      <c r="G60" s="142" t="s">
        <v>37</v>
      </c>
      <c r="H60" s="169">
        <v>1</v>
      </c>
      <c r="I60" s="169">
        <v>0.25900000000000001</v>
      </c>
      <c r="J60" s="169">
        <f t="shared" si="20"/>
        <v>0.25900000000000001</v>
      </c>
      <c r="K60" s="158">
        <f t="shared" si="19"/>
        <v>6.0194061937133224E-4</v>
      </c>
      <c r="L60" s="157" t="s">
        <v>296</v>
      </c>
      <c r="M60" s="142" t="s">
        <v>219</v>
      </c>
      <c r="N60" s="142" t="s">
        <v>210</v>
      </c>
      <c r="O60" s="158">
        <f t="shared" si="24"/>
        <v>6.0194061937133224E-4</v>
      </c>
      <c r="P60" s="158">
        <f t="shared" si="25"/>
        <v>6.0194061937133224E-4</v>
      </c>
      <c r="Q60" s="158">
        <v>0</v>
      </c>
      <c r="R60" s="158">
        <v>0</v>
      </c>
      <c r="S60" s="158">
        <v>0</v>
      </c>
      <c r="T60" s="142" t="s">
        <v>444</v>
      </c>
      <c r="U60" s="142" t="s">
        <v>227</v>
      </c>
      <c r="V60" s="143" t="s">
        <v>39</v>
      </c>
      <c r="W60" s="142">
        <v>43902</v>
      </c>
    </row>
    <row r="61" spans="1:23" x14ac:dyDescent="0.2">
      <c r="A61" s="142">
        <v>31</v>
      </c>
      <c r="B61" s="143" t="s">
        <v>206</v>
      </c>
      <c r="C61" s="143" t="s">
        <v>426</v>
      </c>
      <c r="D61" s="142"/>
      <c r="E61" s="142" t="s">
        <v>265</v>
      </c>
      <c r="F61" s="141" t="s">
        <v>235</v>
      </c>
      <c r="G61" s="142" t="s">
        <v>37</v>
      </c>
      <c r="H61" s="169">
        <v>0.125</v>
      </c>
      <c r="I61" s="169">
        <v>42.771000000000001</v>
      </c>
      <c r="J61" s="169">
        <f t="shared" si="20"/>
        <v>5.3463750000000001</v>
      </c>
      <c r="K61" s="158">
        <f t="shared" si="19"/>
        <v>1.2425483702283423E-2</v>
      </c>
      <c r="L61" s="157" t="s">
        <v>236</v>
      </c>
      <c r="M61" s="142" t="s">
        <v>219</v>
      </c>
      <c r="N61" s="142" t="s">
        <v>210</v>
      </c>
      <c r="O61" s="158">
        <f t="shared" si="24"/>
        <v>1.2425483702283423E-2</v>
      </c>
      <c r="P61" s="158">
        <f t="shared" si="25"/>
        <v>1.2425483702283423E-2</v>
      </c>
      <c r="Q61" s="158">
        <v>0</v>
      </c>
      <c r="R61" s="158">
        <v>0</v>
      </c>
      <c r="S61" s="158">
        <v>0</v>
      </c>
      <c r="T61" s="142" t="s">
        <v>474</v>
      </c>
      <c r="U61" s="142" t="s">
        <v>237</v>
      </c>
      <c r="V61" s="143" t="s">
        <v>39</v>
      </c>
      <c r="W61" s="142">
        <v>44240</v>
      </c>
    </row>
    <row r="62" spans="1:23" x14ac:dyDescent="0.2">
      <c r="A62" s="142">
        <v>31</v>
      </c>
      <c r="B62" s="143" t="s">
        <v>206</v>
      </c>
      <c r="C62" s="143" t="s">
        <v>426</v>
      </c>
      <c r="D62" s="142"/>
      <c r="E62" s="142" t="s">
        <v>265</v>
      </c>
      <c r="F62" s="141" t="s">
        <v>238</v>
      </c>
      <c r="G62" s="142" t="s">
        <v>37</v>
      </c>
      <c r="H62" s="169">
        <v>0.125</v>
      </c>
      <c r="I62" s="169">
        <v>42.771000000000001</v>
      </c>
      <c r="J62" s="169">
        <f t="shared" si="20"/>
        <v>5.3463750000000001</v>
      </c>
      <c r="K62" s="158">
        <f t="shared" si="19"/>
        <v>1.2425483702283423E-2</v>
      </c>
      <c r="L62" s="157" t="s">
        <v>236</v>
      </c>
      <c r="M62" s="142" t="s">
        <v>219</v>
      </c>
      <c r="N62" s="142" t="s">
        <v>210</v>
      </c>
      <c r="O62" s="158">
        <f t="shared" si="24"/>
        <v>1.2425483702283423E-2</v>
      </c>
      <c r="P62" s="158">
        <f t="shared" si="25"/>
        <v>1.2425483702283423E-2</v>
      </c>
      <c r="Q62" s="158">
        <v>0</v>
      </c>
      <c r="R62" s="158">
        <v>0</v>
      </c>
      <c r="S62" s="158">
        <v>0</v>
      </c>
      <c r="T62" s="142" t="s">
        <v>239</v>
      </c>
      <c r="U62" s="142" t="s">
        <v>240</v>
      </c>
      <c r="V62" s="143" t="s">
        <v>39</v>
      </c>
      <c r="W62" s="142">
        <v>44260</v>
      </c>
    </row>
    <row r="63" spans="1:23" x14ac:dyDescent="0.2">
      <c r="A63" s="142">
        <v>31</v>
      </c>
      <c r="B63" s="143" t="s">
        <v>206</v>
      </c>
      <c r="C63" s="143" t="s">
        <v>426</v>
      </c>
      <c r="D63" s="142"/>
      <c r="E63" s="142" t="s">
        <v>265</v>
      </c>
      <c r="F63" s="141" t="s">
        <v>241</v>
      </c>
      <c r="G63" s="142" t="s">
        <v>37</v>
      </c>
      <c r="H63" s="169">
        <v>0.125</v>
      </c>
      <c r="I63" s="169">
        <v>42.771000000000001</v>
      </c>
      <c r="J63" s="169">
        <f t="shared" si="20"/>
        <v>5.3463750000000001</v>
      </c>
      <c r="K63" s="158">
        <f t="shared" si="19"/>
        <v>1.2425483702283423E-2</v>
      </c>
      <c r="L63" s="157" t="s">
        <v>236</v>
      </c>
      <c r="M63" s="142" t="s">
        <v>219</v>
      </c>
      <c r="N63" s="142" t="s">
        <v>210</v>
      </c>
      <c r="O63" s="158">
        <f t="shared" si="24"/>
        <v>1.2425483702283423E-2</v>
      </c>
      <c r="P63" s="158">
        <f t="shared" si="25"/>
        <v>1.2425483702283423E-2</v>
      </c>
      <c r="Q63" s="158">
        <v>0</v>
      </c>
      <c r="R63" s="158">
        <v>0</v>
      </c>
      <c r="S63" s="158">
        <v>0</v>
      </c>
      <c r="T63" s="142" t="s">
        <v>475</v>
      </c>
      <c r="U63" s="142" t="s">
        <v>240</v>
      </c>
      <c r="V63" s="143" t="s">
        <v>39</v>
      </c>
      <c r="W63" s="142">
        <v>44260</v>
      </c>
    </row>
    <row r="64" spans="1:23" x14ac:dyDescent="0.2">
      <c r="A64" s="142">
        <v>31</v>
      </c>
      <c r="B64" s="143" t="s">
        <v>206</v>
      </c>
      <c r="C64" s="143" t="s">
        <v>426</v>
      </c>
      <c r="D64" s="142"/>
      <c r="E64" s="142" t="s">
        <v>265</v>
      </c>
      <c r="F64" s="141" t="s">
        <v>242</v>
      </c>
      <c r="G64" s="142" t="s">
        <v>37</v>
      </c>
      <c r="H64" s="169">
        <v>0.125</v>
      </c>
      <c r="I64" s="169">
        <v>42.771000000000001</v>
      </c>
      <c r="J64" s="169">
        <f t="shared" si="20"/>
        <v>5.3463750000000001</v>
      </c>
      <c r="K64" s="158">
        <f t="shared" si="19"/>
        <v>1.2425483702283423E-2</v>
      </c>
      <c r="L64" s="157" t="s">
        <v>236</v>
      </c>
      <c r="M64" s="142" t="s">
        <v>219</v>
      </c>
      <c r="N64" s="142" t="s">
        <v>210</v>
      </c>
      <c r="O64" s="158">
        <f t="shared" si="24"/>
        <v>1.2425483702283423E-2</v>
      </c>
      <c r="P64" s="158">
        <f t="shared" si="25"/>
        <v>1.2425483702283423E-2</v>
      </c>
      <c r="Q64" s="158">
        <v>0</v>
      </c>
      <c r="R64" s="158">
        <v>0</v>
      </c>
      <c r="S64" s="158">
        <v>0</v>
      </c>
      <c r="T64" s="142" t="s">
        <v>476</v>
      </c>
      <c r="U64" s="142" t="s">
        <v>38</v>
      </c>
      <c r="V64" s="143" t="s">
        <v>39</v>
      </c>
      <c r="W64" s="142">
        <v>43716</v>
      </c>
    </row>
    <row r="65" spans="1:23" x14ac:dyDescent="0.2">
      <c r="A65" s="142">
        <v>31</v>
      </c>
      <c r="B65" s="143" t="s">
        <v>206</v>
      </c>
      <c r="C65" s="143" t="s">
        <v>426</v>
      </c>
      <c r="D65" s="142"/>
      <c r="E65" s="142" t="s">
        <v>265</v>
      </c>
      <c r="F65" s="141" t="s">
        <v>243</v>
      </c>
      <c r="G65" s="142" t="s">
        <v>37</v>
      </c>
      <c r="H65" s="169">
        <v>0.15625</v>
      </c>
      <c r="I65" s="169">
        <v>42.771000000000001</v>
      </c>
      <c r="J65" s="169">
        <f t="shared" si="20"/>
        <v>6.6829687500000006</v>
      </c>
      <c r="K65" s="158">
        <f t="shared" si="19"/>
        <v>1.553185462785428E-2</v>
      </c>
      <c r="L65" s="157" t="s">
        <v>236</v>
      </c>
      <c r="M65" s="142" t="s">
        <v>219</v>
      </c>
      <c r="N65" s="142" t="s">
        <v>210</v>
      </c>
      <c r="O65" s="158">
        <f t="shared" si="24"/>
        <v>1.553185462785428E-2</v>
      </c>
      <c r="P65" s="158">
        <f t="shared" si="25"/>
        <v>1.553185462785428E-2</v>
      </c>
      <c r="Q65" s="158">
        <v>0</v>
      </c>
      <c r="R65" s="158">
        <v>0</v>
      </c>
      <c r="S65" s="158">
        <v>0</v>
      </c>
      <c r="T65" s="142" t="s">
        <v>477</v>
      </c>
      <c r="U65" s="142" t="s">
        <v>74</v>
      </c>
      <c r="V65" s="143" t="s">
        <v>39</v>
      </c>
      <c r="W65" s="142">
        <v>43713</v>
      </c>
    </row>
    <row r="66" spans="1:23" x14ac:dyDescent="0.2">
      <c r="A66" s="142">
        <v>31</v>
      </c>
      <c r="B66" s="143" t="s">
        <v>206</v>
      </c>
      <c r="C66" s="143" t="s">
        <v>426</v>
      </c>
      <c r="D66" s="142"/>
      <c r="E66" s="142" t="s">
        <v>265</v>
      </c>
      <c r="F66" s="141" t="s">
        <v>244</v>
      </c>
      <c r="G66" s="142" t="s">
        <v>37</v>
      </c>
      <c r="H66" s="169">
        <v>0.15625</v>
      </c>
      <c r="I66" s="169">
        <v>42.771000000000001</v>
      </c>
      <c r="J66" s="169">
        <f t="shared" si="20"/>
        <v>6.6829687500000006</v>
      </c>
      <c r="K66" s="158">
        <f t="shared" si="19"/>
        <v>1.553185462785428E-2</v>
      </c>
      <c r="L66" s="157" t="s">
        <v>236</v>
      </c>
      <c r="M66" s="142" t="s">
        <v>219</v>
      </c>
      <c r="N66" s="142" t="s">
        <v>210</v>
      </c>
      <c r="O66" s="158">
        <f t="shared" si="24"/>
        <v>1.553185462785428E-2</v>
      </c>
      <c r="P66" s="158">
        <f t="shared" si="25"/>
        <v>1.553185462785428E-2</v>
      </c>
      <c r="Q66" s="158">
        <v>0</v>
      </c>
      <c r="R66" s="158">
        <v>0</v>
      </c>
      <c r="S66" s="158">
        <v>0</v>
      </c>
      <c r="T66" s="142" t="s">
        <v>478</v>
      </c>
      <c r="U66" s="142" t="s">
        <v>245</v>
      </c>
      <c r="V66" s="143" t="s">
        <v>39</v>
      </c>
      <c r="W66" s="142">
        <v>44705</v>
      </c>
    </row>
    <row r="67" spans="1:23" x14ac:dyDescent="0.2">
      <c r="A67" s="142">
        <v>31</v>
      </c>
      <c r="B67" s="143" t="s">
        <v>206</v>
      </c>
      <c r="C67" s="143" t="s">
        <v>426</v>
      </c>
      <c r="D67" s="142"/>
      <c r="E67" s="142" t="s">
        <v>265</v>
      </c>
      <c r="F67" s="141" t="s">
        <v>473</v>
      </c>
      <c r="G67" s="142" t="s">
        <v>37</v>
      </c>
      <c r="H67" s="169">
        <f>0.0625+0.03125</f>
        <v>9.375E-2</v>
      </c>
      <c r="I67" s="169">
        <v>42.771000000000001</v>
      </c>
      <c r="J67" s="169">
        <f t="shared" si="20"/>
        <v>4.0097812499999996</v>
      </c>
      <c r="K67" s="158">
        <f t="shared" si="19"/>
        <v>9.3191127767125667E-3</v>
      </c>
      <c r="L67" s="157" t="s">
        <v>236</v>
      </c>
      <c r="M67" s="142" t="s">
        <v>219</v>
      </c>
      <c r="N67" s="142" t="s">
        <v>210</v>
      </c>
      <c r="O67" s="158">
        <f t="shared" si="24"/>
        <v>9.3191127767125667E-3</v>
      </c>
      <c r="P67" s="158">
        <f t="shared" si="25"/>
        <v>9.3191127767125667E-3</v>
      </c>
      <c r="Q67" s="158">
        <v>0</v>
      </c>
      <c r="R67" s="158">
        <v>0</v>
      </c>
      <c r="S67" s="158">
        <v>0</v>
      </c>
      <c r="T67" s="142" t="s">
        <v>479</v>
      </c>
      <c r="U67" s="142" t="s">
        <v>247</v>
      </c>
      <c r="V67" s="143" t="s">
        <v>39</v>
      </c>
      <c r="W67" s="142">
        <v>44039</v>
      </c>
    </row>
    <row r="68" spans="1:23" x14ac:dyDescent="0.2">
      <c r="A68" s="142">
        <v>31</v>
      </c>
      <c r="B68" s="143" t="s">
        <v>206</v>
      </c>
      <c r="C68" s="143" t="s">
        <v>426</v>
      </c>
      <c r="D68" s="142"/>
      <c r="E68" s="142" t="s">
        <v>265</v>
      </c>
      <c r="F68" s="141" t="s">
        <v>246</v>
      </c>
      <c r="G68" s="142" t="s">
        <v>37</v>
      </c>
      <c r="H68" s="169">
        <v>9.375E-2</v>
      </c>
      <c r="I68" s="169">
        <v>42.771000000000001</v>
      </c>
      <c r="J68" s="169">
        <f t="shared" si="20"/>
        <v>4.0097812499999996</v>
      </c>
      <c r="K68" s="158">
        <f t="shared" si="19"/>
        <v>9.3191127767125667E-3</v>
      </c>
      <c r="L68" s="157" t="s">
        <v>236</v>
      </c>
      <c r="M68" s="142" t="s">
        <v>219</v>
      </c>
      <c r="N68" s="142" t="s">
        <v>210</v>
      </c>
      <c r="O68" s="158">
        <f t="shared" si="24"/>
        <v>9.3191127767125667E-3</v>
      </c>
      <c r="P68" s="158">
        <f t="shared" si="25"/>
        <v>9.3191127767125667E-3</v>
      </c>
      <c r="Q68" s="158">
        <v>0</v>
      </c>
      <c r="R68" s="158">
        <v>0</v>
      </c>
      <c r="S68" s="158">
        <v>0</v>
      </c>
      <c r="T68" s="142" t="s">
        <v>480</v>
      </c>
      <c r="U68" s="142" t="s">
        <v>38</v>
      </c>
      <c r="V68" s="143" t="s">
        <v>39</v>
      </c>
      <c r="W68" s="142">
        <v>43716</v>
      </c>
    </row>
    <row r="69" spans="1:23" ht="31.5" x14ac:dyDescent="0.2">
      <c r="A69" s="142">
        <v>32</v>
      </c>
      <c r="B69" s="145" t="s">
        <v>485</v>
      </c>
      <c r="C69" s="143" t="s">
        <v>427</v>
      </c>
      <c r="D69" s="142"/>
      <c r="E69" s="141"/>
      <c r="F69" s="141" t="s">
        <v>450</v>
      </c>
      <c r="G69" s="142" t="s">
        <v>37</v>
      </c>
      <c r="H69" s="169">
        <v>1</v>
      </c>
      <c r="I69" s="169">
        <v>30.128</v>
      </c>
      <c r="J69" s="169">
        <f t="shared" si="20"/>
        <v>30.128</v>
      </c>
      <c r="K69" s="158">
        <f t="shared" si="19"/>
        <v>7.0020335831735517E-2</v>
      </c>
      <c r="L69" s="157" t="s">
        <v>484</v>
      </c>
      <c r="M69" s="142" t="s">
        <v>248</v>
      </c>
      <c r="N69" s="142" t="s">
        <v>249</v>
      </c>
      <c r="O69" s="158">
        <v>0</v>
      </c>
      <c r="P69" s="158">
        <v>0</v>
      </c>
      <c r="Q69" s="158">
        <f>K69</f>
        <v>7.0020335831735517E-2</v>
      </c>
      <c r="R69" s="158">
        <f>K69</f>
        <v>7.0020335831735517E-2</v>
      </c>
      <c r="S69" s="158">
        <v>0</v>
      </c>
      <c r="T69" s="142" t="s">
        <v>250</v>
      </c>
      <c r="U69" s="142" t="s">
        <v>38</v>
      </c>
      <c r="V69" s="143" t="s">
        <v>39</v>
      </c>
      <c r="W69" s="142">
        <v>43716</v>
      </c>
    </row>
    <row r="70" spans="1:23" ht="31.5" x14ac:dyDescent="0.2">
      <c r="A70" s="142">
        <v>32</v>
      </c>
      <c r="B70" s="145" t="s">
        <v>485</v>
      </c>
      <c r="C70" s="143" t="s">
        <v>211</v>
      </c>
      <c r="D70" s="142"/>
      <c r="E70" s="141"/>
      <c r="F70" s="141" t="s">
        <v>451</v>
      </c>
      <c r="G70" s="142" t="s">
        <v>37</v>
      </c>
      <c r="H70" s="169" t="s">
        <v>212</v>
      </c>
      <c r="I70" s="169" t="s">
        <v>212</v>
      </c>
      <c r="J70" s="169" t="s">
        <v>212</v>
      </c>
      <c r="K70" s="158" t="s">
        <v>212</v>
      </c>
      <c r="L70" s="157" t="s">
        <v>484</v>
      </c>
      <c r="M70" s="142" t="s">
        <v>248</v>
      </c>
      <c r="N70" s="142" t="s">
        <v>249</v>
      </c>
      <c r="O70" s="158" t="s">
        <v>212</v>
      </c>
      <c r="P70" s="158" t="s">
        <v>212</v>
      </c>
      <c r="Q70" s="158" t="s">
        <v>212</v>
      </c>
      <c r="R70" s="158" t="s">
        <v>212</v>
      </c>
      <c r="S70" s="158" t="s">
        <v>212</v>
      </c>
      <c r="T70" s="146" t="s">
        <v>456</v>
      </c>
      <c r="U70" s="146" t="s">
        <v>43</v>
      </c>
      <c r="V70" s="143" t="s">
        <v>39</v>
      </c>
      <c r="W70" s="146" t="s">
        <v>457</v>
      </c>
    </row>
    <row r="71" spans="1:23" ht="31.5" x14ac:dyDescent="0.2">
      <c r="A71" s="142">
        <v>32</v>
      </c>
      <c r="B71" s="145" t="s">
        <v>485</v>
      </c>
      <c r="C71" s="143" t="s">
        <v>211</v>
      </c>
      <c r="D71" s="142"/>
      <c r="E71" s="141"/>
      <c r="F71" s="141" t="s">
        <v>452</v>
      </c>
      <c r="G71" s="142" t="s">
        <v>37</v>
      </c>
      <c r="H71" s="169" t="s">
        <v>212</v>
      </c>
      <c r="I71" s="169" t="s">
        <v>212</v>
      </c>
      <c r="J71" s="169" t="s">
        <v>212</v>
      </c>
      <c r="K71" s="158" t="s">
        <v>212</v>
      </c>
      <c r="L71" s="157" t="s">
        <v>484</v>
      </c>
      <c r="M71" s="142" t="s">
        <v>248</v>
      </c>
      <c r="N71" s="142" t="s">
        <v>249</v>
      </c>
      <c r="O71" s="158" t="s">
        <v>212</v>
      </c>
      <c r="P71" s="158" t="s">
        <v>212</v>
      </c>
      <c r="Q71" s="158" t="s">
        <v>212</v>
      </c>
      <c r="R71" s="158" t="s">
        <v>212</v>
      </c>
      <c r="S71" s="158" t="s">
        <v>212</v>
      </c>
      <c r="T71" s="146" t="s">
        <v>458</v>
      </c>
      <c r="U71" s="146" t="s">
        <v>509</v>
      </c>
      <c r="V71" s="143" t="s">
        <v>39</v>
      </c>
      <c r="W71" s="146" t="s">
        <v>459</v>
      </c>
    </row>
    <row r="72" spans="1:23" ht="31.5" x14ac:dyDescent="0.2">
      <c r="A72" s="142">
        <v>32</v>
      </c>
      <c r="B72" s="145" t="s">
        <v>485</v>
      </c>
      <c r="C72" s="143" t="s">
        <v>211</v>
      </c>
      <c r="D72" s="142"/>
      <c r="E72" s="141"/>
      <c r="F72" s="141" t="s">
        <v>453</v>
      </c>
      <c r="G72" s="142" t="s">
        <v>37</v>
      </c>
      <c r="H72" s="169" t="s">
        <v>212</v>
      </c>
      <c r="I72" s="169" t="s">
        <v>212</v>
      </c>
      <c r="J72" s="169" t="s">
        <v>212</v>
      </c>
      <c r="K72" s="158" t="s">
        <v>212</v>
      </c>
      <c r="L72" s="157" t="s">
        <v>484</v>
      </c>
      <c r="M72" s="142" t="s">
        <v>248</v>
      </c>
      <c r="N72" s="142" t="s">
        <v>249</v>
      </c>
      <c r="O72" s="158" t="s">
        <v>212</v>
      </c>
      <c r="P72" s="158" t="s">
        <v>212</v>
      </c>
      <c r="Q72" s="158" t="s">
        <v>212</v>
      </c>
      <c r="R72" s="158" t="s">
        <v>212</v>
      </c>
      <c r="S72" s="158" t="s">
        <v>212</v>
      </c>
      <c r="T72" s="146" t="s">
        <v>460</v>
      </c>
      <c r="U72" s="146" t="s">
        <v>38</v>
      </c>
      <c r="V72" s="143" t="s">
        <v>39</v>
      </c>
      <c r="W72" s="146" t="s">
        <v>461</v>
      </c>
    </row>
    <row r="73" spans="1:23" ht="31.5" x14ac:dyDescent="0.2">
      <c r="A73" s="142">
        <v>32</v>
      </c>
      <c r="B73" s="145" t="s">
        <v>485</v>
      </c>
      <c r="C73" s="143" t="s">
        <v>211</v>
      </c>
      <c r="D73" s="142"/>
      <c r="E73" s="141"/>
      <c r="F73" s="141" t="s">
        <v>454</v>
      </c>
      <c r="G73" s="142" t="s">
        <v>37</v>
      </c>
      <c r="H73" s="169" t="s">
        <v>212</v>
      </c>
      <c r="I73" s="169" t="s">
        <v>212</v>
      </c>
      <c r="J73" s="169" t="s">
        <v>212</v>
      </c>
      <c r="K73" s="158" t="s">
        <v>212</v>
      </c>
      <c r="L73" s="157" t="s">
        <v>484</v>
      </c>
      <c r="M73" s="142" t="s">
        <v>248</v>
      </c>
      <c r="N73" s="142" t="s">
        <v>249</v>
      </c>
      <c r="O73" s="158" t="s">
        <v>212</v>
      </c>
      <c r="P73" s="158" t="s">
        <v>212</v>
      </c>
      <c r="Q73" s="158" t="s">
        <v>212</v>
      </c>
      <c r="R73" s="158" t="s">
        <v>212</v>
      </c>
      <c r="S73" s="158" t="s">
        <v>212</v>
      </c>
      <c r="T73" s="146" t="s">
        <v>511</v>
      </c>
      <c r="U73" s="146" t="s">
        <v>166</v>
      </c>
      <c r="V73" s="143" t="s">
        <v>39</v>
      </c>
      <c r="W73" s="146" t="s">
        <v>462</v>
      </c>
    </row>
    <row r="74" spans="1:23" ht="31.5" x14ac:dyDescent="0.2">
      <c r="A74" s="142">
        <v>32</v>
      </c>
      <c r="B74" s="145" t="s">
        <v>485</v>
      </c>
      <c r="C74" s="143" t="s">
        <v>211</v>
      </c>
      <c r="D74" s="142"/>
      <c r="E74" s="141"/>
      <c r="F74" s="141" t="s">
        <v>455</v>
      </c>
      <c r="G74" s="142" t="s">
        <v>37</v>
      </c>
      <c r="H74" s="169" t="s">
        <v>212</v>
      </c>
      <c r="I74" s="169" t="s">
        <v>212</v>
      </c>
      <c r="J74" s="169" t="s">
        <v>212</v>
      </c>
      <c r="K74" s="158" t="s">
        <v>212</v>
      </c>
      <c r="L74" s="157" t="s">
        <v>484</v>
      </c>
      <c r="M74" s="142" t="s">
        <v>248</v>
      </c>
      <c r="N74" s="142" t="s">
        <v>249</v>
      </c>
      <c r="O74" s="158" t="s">
        <v>212</v>
      </c>
      <c r="P74" s="158" t="s">
        <v>212</v>
      </c>
      <c r="Q74" s="158" t="s">
        <v>212</v>
      </c>
      <c r="R74" s="158" t="s">
        <v>212</v>
      </c>
      <c r="S74" s="158" t="s">
        <v>212</v>
      </c>
      <c r="T74" s="146" t="s">
        <v>511</v>
      </c>
      <c r="U74" s="146" t="s">
        <v>166</v>
      </c>
      <c r="V74" s="143" t="s">
        <v>39</v>
      </c>
      <c r="W74" s="146" t="s">
        <v>462</v>
      </c>
    </row>
    <row r="75" spans="1:23" ht="31.5" x14ac:dyDescent="0.2">
      <c r="A75" s="142">
        <v>33</v>
      </c>
      <c r="B75" s="145" t="s">
        <v>485</v>
      </c>
      <c r="C75" s="143" t="s">
        <v>427</v>
      </c>
      <c r="D75" s="142"/>
      <c r="E75" s="142"/>
      <c r="F75" s="141" t="s">
        <v>445</v>
      </c>
      <c r="G75" s="142" t="s">
        <v>37</v>
      </c>
      <c r="H75" s="169">
        <v>1</v>
      </c>
      <c r="I75" s="169">
        <v>9.1029999999999998</v>
      </c>
      <c r="J75" s="169">
        <f t="shared" ref="J75:J94" si="26">H75*I75</f>
        <v>9.1029999999999998</v>
      </c>
      <c r="K75" s="158">
        <f t="shared" ref="K75:K94" si="27">J75/$J$95</f>
        <v>2.1156237290105163E-2</v>
      </c>
      <c r="L75" s="157" t="s">
        <v>489</v>
      </c>
      <c r="M75" s="142" t="s">
        <v>248</v>
      </c>
      <c r="N75" s="142" t="s">
        <v>249</v>
      </c>
      <c r="O75" s="158">
        <v>0</v>
      </c>
      <c r="P75" s="158">
        <v>0</v>
      </c>
      <c r="Q75" s="158">
        <f>K75</f>
        <v>2.1156237290105163E-2</v>
      </c>
      <c r="R75" s="158">
        <f>K75</f>
        <v>2.1156237290105163E-2</v>
      </c>
      <c r="S75" s="158">
        <v>0</v>
      </c>
      <c r="T75" s="142" t="s">
        <v>251</v>
      </c>
      <c r="U75" s="142" t="s">
        <v>38</v>
      </c>
      <c r="V75" s="143" t="s">
        <v>39</v>
      </c>
      <c r="W75" s="142">
        <v>43716</v>
      </c>
    </row>
    <row r="76" spans="1:23" ht="31.5" x14ac:dyDescent="0.2">
      <c r="A76" s="142">
        <v>34</v>
      </c>
      <c r="B76" s="143" t="s">
        <v>206</v>
      </c>
      <c r="C76" s="143" t="s">
        <v>426</v>
      </c>
      <c r="D76" s="142"/>
      <c r="E76" s="142" t="s">
        <v>265</v>
      </c>
      <c r="F76" s="141" t="s">
        <v>297</v>
      </c>
      <c r="G76" s="142" t="s">
        <v>37</v>
      </c>
      <c r="H76" s="169">
        <v>1</v>
      </c>
      <c r="I76" s="169">
        <v>5.1159999999999997</v>
      </c>
      <c r="J76" s="169">
        <f t="shared" si="26"/>
        <v>5.1159999999999997</v>
      </c>
      <c r="K76" s="158">
        <f t="shared" si="27"/>
        <v>1.1890070303875427E-2</v>
      </c>
      <c r="L76" s="157" t="s">
        <v>490</v>
      </c>
      <c r="M76" s="142" t="s">
        <v>248</v>
      </c>
      <c r="N76" s="142" t="s">
        <v>249</v>
      </c>
      <c r="O76" s="158">
        <f>P76</f>
        <v>1.1890070303875427E-2</v>
      </c>
      <c r="P76" s="158">
        <f t="shared" ref="P76:P83" si="28">K76</f>
        <v>1.1890070303875427E-2</v>
      </c>
      <c r="Q76" s="158">
        <v>0</v>
      </c>
      <c r="R76" s="158">
        <v>0</v>
      </c>
      <c r="S76" s="158">
        <v>0</v>
      </c>
      <c r="T76" s="143" t="s">
        <v>507</v>
      </c>
      <c r="U76" s="143" t="s">
        <v>38</v>
      </c>
      <c r="V76" s="143" t="s">
        <v>39</v>
      </c>
      <c r="W76" s="143">
        <v>43716</v>
      </c>
    </row>
    <row r="77" spans="1:23" x14ac:dyDescent="0.2">
      <c r="A77" s="142">
        <v>35</v>
      </c>
      <c r="B77" s="143" t="s">
        <v>206</v>
      </c>
      <c r="C77" s="143" t="s">
        <v>426</v>
      </c>
      <c r="D77" s="142"/>
      <c r="E77" s="142" t="s">
        <v>265</v>
      </c>
      <c r="F77" s="141" t="s">
        <v>445</v>
      </c>
      <c r="G77" s="142" t="s">
        <v>37</v>
      </c>
      <c r="H77" s="169">
        <v>1</v>
      </c>
      <c r="I77" s="169">
        <v>87.548000000000002</v>
      </c>
      <c r="J77" s="169">
        <f t="shared" si="26"/>
        <v>87.548000000000002</v>
      </c>
      <c r="K77" s="158">
        <f t="shared" si="27"/>
        <v>0.20346987391784324</v>
      </c>
      <c r="L77" s="157" t="s">
        <v>491</v>
      </c>
      <c r="M77" s="142" t="s">
        <v>248</v>
      </c>
      <c r="N77" s="142" t="s">
        <v>249</v>
      </c>
      <c r="O77" s="158">
        <f t="shared" ref="O77:O83" si="29">K77</f>
        <v>0.20346987391784324</v>
      </c>
      <c r="P77" s="158">
        <f t="shared" si="28"/>
        <v>0.20346987391784324</v>
      </c>
      <c r="Q77" s="158">
        <v>0</v>
      </c>
      <c r="R77" s="158">
        <v>0</v>
      </c>
      <c r="S77" s="158">
        <v>0</v>
      </c>
      <c r="T77" s="142" t="s">
        <v>251</v>
      </c>
      <c r="U77" s="142" t="s">
        <v>38</v>
      </c>
      <c r="V77" s="143" t="s">
        <v>39</v>
      </c>
      <c r="W77" s="142">
        <v>43716</v>
      </c>
    </row>
    <row r="78" spans="1:23" x14ac:dyDescent="0.2">
      <c r="A78" s="142">
        <v>36</v>
      </c>
      <c r="B78" s="143" t="s">
        <v>206</v>
      </c>
      <c r="C78" s="143" t="s">
        <v>426</v>
      </c>
      <c r="D78" s="142"/>
      <c r="E78" s="142" t="s">
        <v>265</v>
      </c>
      <c r="F78" s="141" t="s">
        <v>252</v>
      </c>
      <c r="G78" s="142" t="s">
        <v>37</v>
      </c>
      <c r="H78" s="169">
        <v>0.2</v>
      </c>
      <c r="I78" s="169">
        <v>15.47</v>
      </c>
      <c r="J78" s="169">
        <f t="shared" si="26"/>
        <v>3.0940000000000003</v>
      </c>
      <c r="K78" s="158">
        <f t="shared" si="27"/>
        <v>7.1907501016791591E-3</v>
      </c>
      <c r="L78" s="157" t="s">
        <v>492</v>
      </c>
      <c r="M78" s="142" t="s">
        <v>248</v>
      </c>
      <c r="N78" s="142" t="s">
        <v>249</v>
      </c>
      <c r="O78" s="158">
        <f t="shared" si="29"/>
        <v>7.1907501016791591E-3</v>
      </c>
      <c r="P78" s="158">
        <f t="shared" si="28"/>
        <v>7.1907501016791591E-3</v>
      </c>
      <c r="Q78" s="158">
        <v>0</v>
      </c>
      <c r="R78" s="158">
        <v>0</v>
      </c>
      <c r="S78" s="158">
        <v>0</v>
      </c>
      <c r="T78" s="142" t="s">
        <v>512</v>
      </c>
      <c r="U78" s="142" t="s">
        <v>508</v>
      </c>
      <c r="V78" s="143" t="s">
        <v>39</v>
      </c>
      <c r="W78" s="142">
        <v>43068</v>
      </c>
    </row>
    <row r="79" spans="1:23" x14ac:dyDescent="0.2">
      <c r="A79" s="142">
        <v>36</v>
      </c>
      <c r="B79" s="143" t="s">
        <v>206</v>
      </c>
      <c r="C79" s="143" t="s">
        <v>426</v>
      </c>
      <c r="D79" s="142"/>
      <c r="E79" s="142" t="s">
        <v>265</v>
      </c>
      <c r="F79" s="141" t="s">
        <v>253</v>
      </c>
      <c r="G79" s="142" t="s">
        <v>37</v>
      </c>
      <c r="H79" s="169">
        <v>0.2</v>
      </c>
      <c r="I79" s="169">
        <v>15.47</v>
      </c>
      <c r="J79" s="169">
        <f t="shared" si="26"/>
        <v>3.0940000000000003</v>
      </c>
      <c r="K79" s="158">
        <f t="shared" si="27"/>
        <v>7.1907501016791591E-3</v>
      </c>
      <c r="L79" s="157" t="s">
        <v>492</v>
      </c>
      <c r="M79" s="142" t="s">
        <v>248</v>
      </c>
      <c r="N79" s="142" t="s">
        <v>249</v>
      </c>
      <c r="O79" s="158">
        <f t="shared" si="29"/>
        <v>7.1907501016791591E-3</v>
      </c>
      <c r="P79" s="158">
        <f t="shared" si="28"/>
        <v>7.1907501016791591E-3</v>
      </c>
      <c r="Q79" s="158">
        <v>0</v>
      </c>
      <c r="R79" s="158">
        <v>0</v>
      </c>
      <c r="S79" s="158">
        <v>0</v>
      </c>
      <c r="T79" s="142" t="s">
        <v>513</v>
      </c>
      <c r="U79" s="142" t="s">
        <v>254</v>
      </c>
      <c r="V79" s="142" t="s">
        <v>255</v>
      </c>
      <c r="W79" s="142">
        <v>37160</v>
      </c>
    </row>
    <row r="80" spans="1:23" x14ac:dyDescent="0.2">
      <c r="A80" s="142">
        <v>36</v>
      </c>
      <c r="B80" s="143" t="s">
        <v>206</v>
      </c>
      <c r="C80" s="143" t="s">
        <v>426</v>
      </c>
      <c r="D80" s="142"/>
      <c r="E80" s="142" t="s">
        <v>265</v>
      </c>
      <c r="F80" s="141" t="s">
        <v>256</v>
      </c>
      <c r="G80" s="142" t="s">
        <v>37</v>
      </c>
      <c r="H80" s="169">
        <v>0.2</v>
      </c>
      <c r="I80" s="169">
        <v>15.47</v>
      </c>
      <c r="J80" s="169">
        <f t="shared" si="26"/>
        <v>3.0940000000000003</v>
      </c>
      <c r="K80" s="158">
        <f t="shared" si="27"/>
        <v>7.1907501016791591E-3</v>
      </c>
      <c r="L80" s="157" t="s">
        <v>492</v>
      </c>
      <c r="M80" s="142" t="s">
        <v>248</v>
      </c>
      <c r="N80" s="142" t="s">
        <v>249</v>
      </c>
      <c r="O80" s="158">
        <f t="shared" si="29"/>
        <v>7.1907501016791591E-3</v>
      </c>
      <c r="P80" s="158">
        <f t="shared" si="28"/>
        <v>7.1907501016791591E-3</v>
      </c>
      <c r="Q80" s="158">
        <v>0</v>
      </c>
      <c r="R80" s="158">
        <v>0</v>
      </c>
      <c r="S80" s="158">
        <v>0</v>
      </c>
      <c r="T80" s="142" t="s">
        <v>514</v>
      </c>
      <c r="U80" s="142" t="s">
        <v>257</v>
      </c>
      <c r="V80" s="143" t="s">
        <v>39</v>
      </c>
      <c r="W80" s="142">
        <v>43228</v>
      </c>
    </row>
    <row r="81" spans="1:23" x14ac:dyDescent="0.2">
      <c r="A81" s="142">
        <v>36</v>
      </c>
      <c r="B81" s="143" t="s">
        <v>206</v>
      </c>
      <c r="C81" s="143" t="s">
        <v>426</v>
      </c>
      <c r="D81" s="142"/>
      <c r="E81" s="142" t="s">
        <v>265</v>
      </c>
      <c r="F81" s="141" t="s">
        <v>258</v>
      </c>
      <c r="G81" s="142" t="s">
        <v>37</v>
      </c>
      <c r="H81" s="169">
        <v>0.2</v>
      </c>
      <c r="I81" s="169">
        <v>15.47</v>
      </c>
      <c r="J81" s="169">
        <f t="shared" si="26"/>
        <v>3.0940000000000003</v>
      </c>
      <c r="K81" s="158">
        <f t="shared" si="27"/>
        <v>7.1907501016791591E-3</v>
      </c>
      <c r="L81" s="157" t="s">
        <v>492</v>
      </c>
      <c r="M81" s="142" t="s">
        <v>248</v>
      </c>
      <c r="N81" s="142" t="s">
        <v>249</v>
      </c>
      <c r="O81" s="158">
        <f t="shared" si="29"/>
        <v>7.1907501016791591E-3</v>
      </c>
      <c r="P81" s="158">
        <f t="shared" si="28"/>
        <v>7.1907501016791591E-3</v>
      </c>
      <c r="Q81" s="158">
        <v>0</v>
      </c>
      <c r="R81" s="158">
        <v>0</v>
      </c>
      <c r="S81" s="158">
        <v>0</v>
      </c>
      <c r="T81" s="142" t="s">
        <v>259</v>
      </c>
      <c r="U81" s="142" t="s">
        <v>166</v>
      </c>
      <c r="V81" s="143" t="s">
        <v>39</v>
      </c>
      <c r="W81" s="142">
        <v>43754</v>
      </c>
    </row>
    <row r="82" spans="1:23" ht="31.5" x14ac:dyDescent="0.2">
      <c r="A82" s="142">
        <v>36</v>
      </c>
      <c r="B82" s="143" t="s">
        <v>206</v>
      </c>
      <c r="C82" s="143" t="s">
        <v>426</v>
      </c>
      <c r="D82" s="142"/>
      <c r="E82" s="142" t="s">
        <v>265</v>
      </c>
      <c r="F82" s="141" t="s">
        <v>463</v>
      </c>
      <c r="G82" s="142" t="s">
        <v>37</v>
      </c>
      <c r="H82" s="169">
        <v>0.2</v>
      </c>
      <c r="I82" s="169">
        <v>15.47</v>
      </c>
      <c r="J82" s="169">
        <f t="shared" si="26"/>
        <v>3.0940000000000003</v>
      </c>
      <c r="K82" s="158">
        <f t="shared" si="27"/>
        <v>7.1907501016791591E-3</v>
      </c>
      <c r="L82" s="157" t="s">
        <v>492</v>
      </c>
      <c r="M82" s="142" t="s">
        <v>248</v>
      </c>
      <c r="N82" s="142" t="s">
        <v>249</v>
      </c>
      <c r="O82" s="158">
        <f t="shared" si="29"/>
        <v>7.1907501016791591E-3</v>
      </c>
      <c r="P82" s="158">
        <f t="shared" si="28"/>
        <v>7.1907501016791591E-3</v>
      </c>
      <c r="Q82" s="158">
        <v>0</v>
      </c>
      <c r="R82" s="158">
        <v>0</v>
      </c>
      <c r="S82" s="158">
        <v>0</v>
      </c>
      <c r="T82" s="142" t="s">
        <v>515</v>
      </c>
      <c r="U82" s="142" t="s">
        <v>260</v>
      </c>
      <c r="V82" s="143" t="s">
        <v>39</v>
      </c>
      <c r="W82" s="142">
        <v>43762</v>
      </c>
    </row>
    <row r="83" spans="1:23" x14ac:dyDescent="0.2">
      <c r="A83" s="142">
        <v>37</v>
      </c>
      <c r="B83" s="143" t="s">
        <v>206</v>
      </c>
      <c r="C83" s="143" t="s">
        <v>426</v>
      </c>
      <c r="D83" s="142"/>
      <c r="E83" s="142" t="s">
        <v>265</v>
      </c>
      <c r="F83" s="141" t="s">
        <v>298</v>
      </c>
      <c r="G83" s="142" t="s">
        <v>37</v>
      </c>
      <c r="H83" s="169">
        <v>0.5</v>
      </c>
      <c r="I83" s="169">
        <v>6.2279999999999998</v>
      </c>
      <c r="J83" s="169">
        <f t="shared" si="26"/>
        <v>3.1139999999999999</v>
      </c>
      <c r="K83" s="158">
        <f t="shared" si="27"/>
        <v>7.2372320027889129E-3</v>
      </c>
      <c r="L83" s="157" t="s">
        <v>493</v>
      </c>
      <c r="M83" s="142" t="s">
        <v>248</v>
      </c>
      <c r="N83" s="142" t="s">
        <v>249</v>
      </c>
      <c r="O83" s="158">
        <f t="shared" si="29"/>
        <v>7.2372320027889129E-3</v>
      </c>
      <c r="P83" s="158">
        <f t="shared" si="28"/>
        <v>7.2372320027889129E-3</v>
      </c>
      <c r="Q83" s="158">
        <v>0</v>
      </c>
      <c r="R83" s="158">
        <v>0</v>
      </c>
      <c r="S83" s="158">
        <v>0</v>
      </c>
      <c r="T83" s="142" t="s">
        <v>299</v>
      </c>
      <c r="U83" s="142" t="s">
        <v>38</v>
      </c>
      <c r="V83" s="143" t="s">
        <v>39</v>
      </c>
      <c r="W83" s="142">
        <v>43716</v>
      </c>
    </row>
    <row r="84" spans="1:23" x14ac:dyDescent="0.2">
      <c r="A84" s="142">
        <v>37</v>
      </c>
      <c r="B84" s="143" t="s">
        <v>435</v>
      </c>
      <c r="C84" s="143" t="s">
        <v>428</v>
      </c>
      <c r="D84" s="142"/>
      <c r="E84" s="142"/>
      <c r="F84" s="145" t="s">
        <v>523</v>
      </c>
      <c r="G84" s="142" t="s">
        <v>44</v>
      </c>
      <c r="H84" s="169">
        <v>0.5</v>
      </c>
      <c r="I84" s="169">
        <v>6.2279999999999998</v>
      </c>
      <c r="J84" s="169">
        <f t="shared" si="26"/>
        <v>3.1139999999999999</v>
      </c>
      <c r="K84" s="158">
        <f t="shared" si="27"/>
        <v>7.2372320027889129E-3</v>
      </c>
      <c r="L84" s="157" t="s">
        <v>493</v>
      </c>
      <c r="M84" s="142" t="s">
        <v>248</v>
      </c>
      <c r="N84" s="142" t="s">
        <v>249</v>
      </c>
      <c r="O84" s="158">
        <v>0</v>
      </c>
      <c r="P84" s="158">
        <v>0</v>
      </c>
      <c r="Q84" s="158">
        <v>0</v>
      </c>
      <c r="R84" s="158">
        <v>0</v>
      </c>
      <c r="S84" s="158">
        <f t="shared" ref="S84:S85" si="30">K84</f>
        <v>7.2372320027889129E-3</v>
      </c>
      <c r="T84" s="142" t="s">
        <v>213</v>
      </c>
      <c r="U84" s="142" t="s">
        <v>213</v>
      </c>
      <c r="V84" s="142" t="s">
        <v>213</v>
      </c>
      <c r="W84" s="142" t="s">
        <v>213</v>
      </c>
    </row>
    <row r="85" spans="1:23" x14ac:dyDescent="0.2">
      <c r="A85" s="142">
        <v>38</v>
      </c>
      <c r="B85" s="143" t="s">
        <v>435</v>
      </c>
      <c r="C85" s="143" t="s">
        <v>428</v>
      </c>
      <c r="D85" s="142"/>
      <c r="E85" s="142"/>
      <c r="F85" s="145" t="s">
        <v>523</v>
      </c>
      <c r="G85" s="142" t="s">
        <v>44</v>
      </c>
      <c r="H85" s="169">
        <v>0.5</v>
      </c>
      <c r="I85" s="169">
        <v>7.0910000000000002</v>
      </c>
      <c r="J85" s="169">
        <f t="shared" si="26"/>
        <v>3.5455000000000001</v>
      </c>
      <c r="K85" s="158">
        <f t="shared" si="27"/>
        <v>8.240079019231886E-3</v>
      </c>
      <c r="L85" s="157" t="s">
        <v>494</v>
      </c>
      <c r="M85" s="142" t="s">
        <v>248</v>
      </c>
      <c r="N85" s="142" t="s">
        <v>249</v>
      </c>
      <c r="O85" s="158">
        <v>0</v>
      </c>
      <c r="P85" s="158">
        <v>0</v>
      </c>
      <c r="Q85" s="158">
        <v>0</v>
      </c>
      <c r="R85" s="158">
        <v>0</v>
      </c>
      <c r="S85" s="158">
        <f t="shared" si="30"/>
        <v>8.240079019231886E-3</v>
      </c>
      <c r="T85" s="142" t="s">
        <v>213</v>
      </c>
      <c r="U85" s="142" t="s">
        <v>213</v>
      </c>
      <c r="V85" s="142" t="s">
        <v>213</v>
      </c>
      <c r="W85" s="142" t="s">
        <v>213</v>
      </c>
    </row>
    <row r="86" spans="1:23" x14ac:dyDescent="0.2">
      <c r="A86" s="142">
        <v>38</v>
      </c>
      <c r="B86" s="143" t="s">
        <v>206</v>
      </c>
      <c r="C86" s="143" t="s">
        <v>426</v>
      </c>
      <c r="D86" s="142"/>
      <c r="E86" s="142" t="s">
        <v>265</v>
      </c>
      <c r="F86" s="141" t="s">
        <v>446</v>
      </c>
      <c r="G86" s="142" t="s">
        <v>37</v>
      </c>
      <c r="H86" s="169">
        <v>0.5</v>
      </c>
      <c r="I86" s="169">
        <v>7.0910000000000002</v>
      </c>
      <c r="J86" s="169">
        <f t="shared" si="26"/>
        <v>3.5455000000000001</v>
      </c>
      <c r="K86" s="158">
        <f t="shared" si="27"/>
        <v>8.240079019231886E-3</v>
      </c>
      <c r="L86" s="157" t="s">
        <v>494</v>
      </c>
      <c r="M86" s="142" t="s">
        <v>248</v>
      </c>
      <c r="N86" s="142" t="s">
        <v>249</v>
      </c>
      <c r="O86" s="158">
        <f>K86</f>
        <v>8.240079019231886E-3</v>
      </c>
      <c r="P86" s="158">
        <f>K86</f>
        <v>8.240079019231886E-3</v>
      </c>
      <c r="Q86" s="158">
        <v>0</v>
      </c>
      <c r="R86" s="158">
        <v>0</v>
      </c>
      <c r="S86" s="158">
        <v>0</v>
      </c>
      <c r="T86" s="142" t="s">
        <v>447</v>
      </c>
      <c r="U86" s="142" t="s">
        <v>38</v>
      </c>
      <c r="V86" s="143" t="s">
        <v>39</v>
      </c>
      <c r="W86" s="142">
        <v>43716</v>
      </c>
    </row>
    <row r="87" spans="1:23" x14ac:dyDescent="0.2">
      <c r="A87" s="142">
        <v>39</v>
      </c>
      <c r="B87" s="143" t="s">
        <v>435</v>
      </c>
      <c r="C87" s="143" t="s">
        <v>428</v>
      </c>
      <c r="D87" s="142"/>
      <c r="E87" s="142"/>
      <c r="F87" s="141" t="s">
        <v>445</v>
      </c>
      <c r="G87" s="142" t="s">
        <v>44</v>
      </c>
      <c r="H87" s="169">
        <v>1</v>
      </c>
      <c r="I87" s="169">
        <v>1.1000000000000001</v>
      </c>
      <c r="J87" s="169">
        <f t="shared" si="26"/>
        <v>1.1000000000000001</v>
      </c>
      <c r="K87" s="158">
        <f t="shared" si="27"/>
        <v>2.5565045610365465E-3</v>
      </c>
      <c r="L87" s="157" t="s">
        <v>495</v>
      </c>
      <c r="M87" s="142" t="s">
        <v>248</v>
      </c>
      <c r="N87" s="142" t="s">
        <v>249</v>
      </c>
      <c r="O87" s="158">
        <v>0</v>
      </c>
      <c r="P87" s="158">
        <v>0</v>
      </c>
      <c r="Q87" s="158">
        <v>0</v>
      </c>
      <c r="R87" s="158">
        <v>0</v>
      </c>
      <c r="S87" s="158">
        <f t="shared" ref="S87:S88" si="31">K87</f>
        <v>2.5565045610365465E-3</v>
      </c>
      <c r="T87" s="142" t="s">
        <v>251</v>
      </c>
      <c r="U87" s="142" t="s">
        <v>38</v>
      </c>
      <c r="V87" s="143" t="s">
        <v>39</v>
      </c>
      <c r="W87" s="142">
        <v>43716</v>
      </c>
    </row>
    <row r="88" spans="1:23" x14ac:dyDescent="0.2">
      <c r="A88" s="142">
        <v>40</v>
      </c>
      <c r="B88" s="143" t="s">
        <v>435</v>
      </c>
      <c r="C88" s="143" t="s">
        <v>428</v>
      </c>
      <c r="D88" s="142"/>
      <c r="E88" s="142"/>
      <c r="F88" s="141" t="s">
        <v>445</v>
      </c>
      <c r="G88" s="142" t="s">
        <v>44</v>
      </c>
      <c r="H88" s="169">
        <v>1</v>
      </c>
      <c r="I88" s="169">
        <v>1</v>
      </c>
      <c r="J88" s="169">
        <f t="shared" si="26"/>
        <v>1</v>
      </c>
      <c r="K88" s="158">
        <f t="shared" si="27"/>
        <v>2.3240950554877693E-3</v>
      </c>
      <c r="L88" s="157" t="s">
        <v>496</v>
      </c>
      <c r="M88" s="142" t="s">
        <v>248</v>
      </c>
      <c r="N88" s="142" t="s">
        <v>249</v>
      </c>
      <c r="O88" s="158">
        <v>0</v>
      </c>
      <c r="P88" s="158">
        <v>0</v>
      </c>
      <c r="Q88" s="158">
        <v>0</v>
      </c>
      <c r="R88" s="158">
        <v>0</v>
      </c>
      <c r="S88" s="158">
        <f t="shared" si="31"/>
        <v>2.3240950554877693E-3</v>
      </c>
      <c r="T88" s="142" t="s">
        <v>251</v>
      </c>
      <c r="U88" s="142" t="s">
        <v>38</v>
      </c>
      <c r="V88" s="143" t="s">
        <v>39</v>
      </c>
      <c r="W88" s="142">
        <v>43716</v>
      </c>
    </row>
    <row r="89" spans="1:23" x14ac:dyDescent="0.2">
      <c r="A89" s="142">
        <v>41</v>
      </c>
      <c r="B89" s="143" t="s">
        <v>206</v>
      </c>
      <c r="C89" s="143" t="s">
        <v>426</v>
      </c>
      <c r="D89" s="142"/>
      <c r="E89" s="142" t="s">
        <v>265</v>
      </c>
      <c r="F89" s="145" t="s">
        <v>520</v>
      </c>
      <c r="G89" s="142" t="s">
        <v>37</v>
      </c>
      <c r="H89" s="169">
        <v>1</v>
      </c>
      <c r="I89" s="169">
        <v>3.3140000000000001</v>
      </c>
      <c r="J89" s="169">
        <f t="shared" si="26"/>
        <v>3.3140000000000001</v>
      </c>
      <c r="K89" s="158">
        <f t="shared" si="27"/>
        <v>7.7020510138864672E-3</v>
      </c>
      <c r="L89" s="157" t="s">
        <v>497</v>
      </c>
      <c r="M89" s="142" t="s">
        <v>248</v>
      </c>
      <c r="N89" s="142" t="s">
        <v>249</v>
      </c>
      <c r="O89" s="158">
        <f t="shared" ref="O89:O92" si="32">K89</f>
        <v>7.7020510138864672E-3</v>
      </c>
      <c r="P89" s="158">
        <f t="shared" ref="P89:P92" si="33">K89</f>
        <v>7.7020510138864672E-3</v>
      </c>
      <c r="Q89" s="158">
        <v>0</v>
      </c>
      <c r="R89" s="158">
        <v>0</v>
      </c>
      <c r="S89" s="158">
        <v>0</v>
      </c>
      <c r="T89" s="142" t="s">
        <v>516</v>
      </c>
      <c r="U89" s="142" t="s">
        <v>38</v>
      </c>
      <c r="V89" s="143" t="s">
        <v>39</v>
      </c>
      <c r="W89" s="142">
        <v>43716</v>
      </c>
    </row>
    <row r="90" spans="1:23" x14ac:dyDescent="0.2">
      <c r="A90" s="142">
        <v>42</v>
      </c>
      <c r="B90" s="143" t="s">
        <v>206</v>
      </c>
      <c r="C90" s="143" t="s">
        <v>426</v>
      </c>
      <c r="D90" s="142"/>
      <c r="E90" s="142" t="s">
        <v>265</v>
      </c>
      <c r="F90" s="145" t="s">
        <v>520</v>
      </c>
      <c r="G90" s="142" t="s">
        <v>37</v>
      </c>
      <c r="H90" s="169">
        <v>1</v>
      </c>
      <c r="I90" s="169">
        <v>34.927</v>
      </c>
      <c r="J90" s="169">
        <f t="shared" si="26"/>
        <v>34.927</v>
      </c>
      <c r="K90" s="158">
        <f t="shared" si="27"/>
        <v>8.117366800302131E-2</v>
      </c>
      <c r="L90" s="157" t="s">
        <v>498</v>
      </c>
      <c r="M90" s="142" t="s">
        <v>248</v>
      </c>
      <c r="N90" s="142" t="s">
        <v>249</v>
      </c>
      <c r="O90" s="158">
        <f t="shared" si="32"/>
        <v>8.117366800302131E-2</v>
      </c>
      <c r="P90" s="158">
        <f t="shared" si="33"/>
        <v>8.117366800302131E-2</v>
      </c>
      <c r="Q90" s="158">
        <v>0</v>
      </c>
      <c r="R90" s="158">
        <v>0</v>
      </c>
      <c r="S90" s="158">
        <v>0</v>
      </c>
      <c r="T90" s="142" t="s">
        <v>516</v>
      </c>
      <c r="U90" s="142" t="s">
        <v>38</v>
      </c>
      <c r="V90" s="143" t="s">
        <v>39</v>
      </c>
      <c r="W90" s="142">
        <v>43716</v>
      </c>
    </row>
    <row r="91" spans="1:23" x14ac:dyDescent="0.2">
      <c r="A91" s="142">
        <v>43</v>
      </c>
      <c r="B91" s="143" t="s">
        <v>206</v>
      </c>
      <c r="C91" s="143" t="s">
        <v>426</v>
      </c>
      <c r="D91" s="142"/>
      <c r="E91" s="142" t="s">
        <v>265</v>
      </c>
      <c r="F91" s="141" t="s">
        <v>298</v>
      </c>
      <c r="G91" s="142" t="s">
        <v>37</v>
      </c>
      <c r="H91" s="169">
        <v>1</v>
      </c>
      <c r="I91" s="169">
        <v>1.2729999999999999</v>
      </c>
      <c r="J91" s="169">
        <f t="shared" si="26"/>
        <v>1.2729999999999999</v>
      </c>
      <c r="K91" s="158">
        <f t="shared" si="27"/>
        <v>2.95857300563593E-3</v>
      </c>
      <c r="L91" s="157" t="s">
        <v>499</v>
      </c>
      <c r="M91" s="142" t="s">
        <v>248</v>
      </c>
      <c r="N91" s="142" t="s">
        <v>249</v>
      </c>
      <c r="O91" s="158">
        <f t="shared" si="32"/>
        <v>2.95857300563593E-3</v>
      </c>
      <c r="P91" s="158">
        <f t="shared" si="33"/>
        <v>2.95857300563593E-3</v>
      </c>
      <c r="Q91" s="158">
        <v>0</v>
      </c>
      <c r="R91" s="158">
        <v>0</v>
      </c>
      <c r="S91" s="158">
        <v>0</v>
      </c>
      <c r="T91" s="142" t="s">
        <v>299</v>
      </c>
      <c r="U91" s="142" t="s">
        <v>38</v>
      </c>
      <c r="V91" s="143" t="s">
        <v>39</v>
      </c>
      <c r="W91" s="142">
        <v>43716</v>
      </c>
    </row>
    <row r="92" spans="1:23" ht="31.5" x14ac:dyDescent="0.2">
      <c r="A92" s="142">
        <v>44</v>
      </c>
      <c r="B92" s="143" t="s">
        <v>206</v>
      </c>
      <c r="C92" s="143" t="s">
        <v>426</v>
      </c>
      <c r="D92" s="141" t="s">
        <v>464</v>
      </c>
      <c r="E92" s="142" t="s">
        <v>265</v>
      </c>
      <c r="F92" s="145" t="s">
        <v>488</v>
      </c>
      <c r="G92" s="142" t="s">
        <v>37</v>
      </c>
      <c r="H92" s="169">
        <v>0.25</v>
      </c>
      <c r="I92" s="169">
        <v>3.2650000000000001</v>
      </c>
      <c r="J92" s="169">
        <f t="shared" si="26"/>
        <v>0.81625000000000003</v>
      </c>
      <c r="K92" s="158">
        <f t="shared" si="27"/>
        <v>1.8970425890418917E-3</v>
      </c>
      <c r="L92" s="157" t="s">
        <v>500</v>
      </c>
      <c r="M92" s="142" t="s">
        <v>248</v>
      </c>
      <c r="N92" s="142" t="s">
        <v>249</v>
      </c>
      <c r="O92" s="158">
        <f t="shared" si="32"/>
        <v>1.8970425890418917E-3</v>
      </c>
      <c r="P92" s="158">
        <f t="shared" si="33"/>
        <v>1.8970425890418917E-3</v>
      </c>
      <c r="Q92" s="158">
        <v>0</v>
      </c>
      <c r="R92" s="158">
        <v>0</v>
      </c>
      <c r="S92" s="158">
        <v>0</v>
      </c>
      <c r="T92" s="142" t="s">
        <v>516</v>
      </c>
      <c r="U92" s="142" t="s">
        <v>38</v>
      </c>
      <c r="V92" s="143" t="s">
        <v>39</v>
      </c>
      <c r="W92" s="142">
        <v>43716</v>
      </c>
    </row>
    <row r="93" spans="1:23" s="161" customFormat="1" ht="31.5" x14ac:dyDescent="0.2">
      <c r="A93" s="142">
        <v>44</v>
      </c>
      <c r="B93" s="142" t="s">
        <v>435</v>
      </c>
      <c r="C93" s="143" t="s">
        <v>428</v>
      </c>
      <c r="D93" s="141" t="s">
        <v>464</v>
      </c>
      <c r="E93" s="142"/>
      <c r="F93" s="141" t="s">
        <v>466</v>
      </c>
      <c r="G93" s="142" t="s">
        <v>44</v>
      </c>
      <c r="H93" s="169">
        <v>0.25</v>
      </c>
      <c r="I93" s="169">
        <v>3.2650000000000001</v>
      </c>
      <c r="J93" s="169">
        <f t="shared" si="26"/>
        <v>0.81625000000000003</v>
      </c>
      <c r="K93" s="158">
        <f t="shared" si="27"/>
        <v>1.8970425890418917E-3</v>
      </c>
      <c r="L93" s="157" t="s">
        <v>500</v>
      </c>
      <c r="M93" s="142" t="s">
        <v>248</v>
      </c>
      <c r="N93" s="142" t="s">
        <v>249</v>
      </c>
      <c r="O93" s="158">
        <v>0</v>
      </c>
      <c r="P93" s="158">
        <v>0</v>
      </c>
      <c r="Q93" s="158">
        <v>0</v>
      </c>
      <c r="R93" s="158">
        <v>0</v>
      </c>
      <c r="S93" s="158">
        <f t="shared" ref="S93:S94" si="34">K93</f>
        <v>1.8970425890418917E-3</v>
      </c>
      <c r="T93" s="142" t="s">
        <v>213</v>
      </c>
      <c r="U93" s="142" t="s">
        <v>213</v>
      </c>
      <c r="V93" s="142" t="s">
        <v>213</v>
      </c>
      <c r="W93" s="142" t="s">
        <v>213</v>
      </c>
    </row>
    <row r="94" spans="1:23" ht="31.5" x14ac:dyDescent="0.2">
      <c r="A94" s="142">
        <v>44</v>
      </c>
      <c r="B94" s="143" t="s">
        <v>435</v>
      </c>
      <c r="C94" s="143" t="s">
        <v>428</v>
      </c>
      <c r="D94" s="141" t="s">
        <v>464</v>
      </c>
      <c r="E94" s="142"/>
      <c r="F94" s="141" t="s">
        <v>465</v>
      </c>
      <c r="G94" s="142" t="s">
        <v>44</v>
      </c>
      <c r="H94" s="169">
        <v>0.5</v>
      </c>
      <c r="I94" s="169">
        <v>3.2650000000000001</v>
      </c>
      <c r="J94" s="169">
        <f t="shared" si="26"/>
        <v>1.6325000000000001</v>
      </c>
      <c r="K94" s="158">
        <f t="shared" si="27"/>
        <v>3.7940851780837834E-3</v>
      </c>
      <c r="L94" s="157" t="s">
        <v>500</v>
      </c>
      <c r="M94" s="142" t="s">
        <v>248</v>
      </c>
      <c r="N94" s="142" t="s">
        <v>249</v>
      </c>
      <c r="O94" s="158">
        <v>0</v>
      </c>
      <c r="P94" s="158">
        <v>0</v>
      </c>
      <c r="Q94" s="158">
        <v>0</v>
      </c>
      <c r="R94" s="158">
        <v>0</v>
      </c>
      <c r="S94" s="158">
        <f t="shared" si="34"/>
        <v>3.7940851780837834E-3</v>
      </c>
      <c r="T94" s="142" t="s">
        <v>261</v>
      </c>
      <c r="U94" s="142" t="s">
        <v>262</v>
      </c>
      <c r="V94" s="143" t="s">
        <v>39</v>
      </c>
      <c r="W94" s="142">
        <v>43140</v>
      </c>
    </row>
    <row r="95" spans="1:23" ht="30" customHeight="1" x14ac:dyDescent="0.25">
      <c r="A95" s="187" t="s">
        <v>517</v>
      </c>
      <c r="B95" s="188"/>
      <c r="C95" s="188"/>
      <c r="D95" s="188"/>
      <c r="E95" s="188"/>
      <c r="F95" s="188"/>
      <c r="G95" s="186" t="s">
        <v>518</v>
      </c>
      <c r="H95" s="186"/>
      <c r="I95" s="170"/>
      <c r="J95" s="153">
        <f>SUM(J4:J94)</f>
        <v>430.27500000000003</v>
      </c>
      <c r="K95" s="156">
        <f>SUM(K4:K94)</f>
        <v>0.99999999999999989</v>
      </c>
      <c r="L95" s="154"/>
      <c r="M95" s="155"/>
      <c r="N95" s="155"/>
      <c r="O95" s="156">
        <f t="shared" ref="O95:S95" si="35">SUM(O4:O94)</f>
        <v>0.69342106792167768</v>
      </c>
      <c r="P95" s="156">
        <f t="shared" si="35"/>
        <v>0.69342106792167768</v>
      </c>
      <c r="Q95" s="156">
        <f t="shared" si="35"/>
        <v>0.25626401719830344</v>
      </c>
      <c r="R95" s="162">
        <f t="shared" si="35"/>
        <v>0.25626401719830344</v>
      </c>
      <c r="S95" s="163">
        <f t="shared" si="35"/>
        <v>5.0314914880018588E-2</v>
      </c>
      <c r="T95" s="159"/>
      <c r="U95" s="159"/>
      <c r="V95" s="159"/>
      <c r="W95" s="160"/>
    </row>
    <row r="96" spans="1:23" ht="20.25" customHeight="1" x14ac:dyDescent="0.25">
      <c r="A96" s="125"/>
      <c r="B96" s="139"/>
      <c r="C96" s="139"/>
      <c r="D96" s="126"/>
      <c r="E96" s="125"/>
      <c r="F96" s="127"/>
      <c r="G96" s="189" t="s">
        <v>519</v>
      </c>
      <c r="H96" s="189"/>
      <c r="I96" s="170"/>
      <c r="J96" s="153">
        <f>J95*O95</f>
        <v>298.36174999999992</v>
      </c>
      <c r="K96" s="131"/>
      <c r="L96" s="132"/>
      <c r="M96" s="133"/>
      <c r="N96" s="133"/>
      <c r="O96" s="134"/>
      <c r="P96" s="135"/>
      <c r="Q96" s="135"/>
      <c r="R96" s="136"/>
      <c r="S96" s="135"/>
      <c r="T96" s="133"/>
      <c r="U96" s="133"/>
      <c r="V96" s="133"/>
      <c r="W96" s="137"/>
    </row>
    <row r="97" spans="1:23" ht="14.25" x14ac:dyDescent="0.2">
      <c r="A97" s="125"/>
      <c r="B97" s="139"/>
      <c r="C97" s="139"/>
      <c r="D97" s="126"/>
      <c r="E97" s="125"/>
      <c r="F97" s="127"/>
      <c r="G97" s="125"/>
      <c r="H97" s="128"/>
      <c r="I97" s="129"/>
      <c r="J97" s="130"/>
      <c r="K97" s="131"/>
      <c r="L97" s="132"/>
      <c r="M97" s="133"/>
      <c r="N97" s="133"/>
      <c r="O97" s="134"/>
      <c r="P97" s="135"/>
      <c r="Q97" s="135"/>
      <c r="R97" s="136"/>
      <c r="S97" s="135"/>
      <c r="T97" s="133"/>
      <c r="U97" s="133"/>
      <c r="V97" s="133"/>
      <c r="W97" s="137"/>
    </row>
    <row r="98" spans="1:23" ht="14.25" x14ac:dyDescent="0.2">
      <c r="A98" s="125"/>
      <c r="B98" s="139"/>
      <c r="C98" s="139"/>
      <c r="D98" s="126"/>
      <c r="E98" s="125"/>
      <c r="F98" s="127"/>
      <c r="G98" s="125"/>
      <c r="H98" s="128"/>
      <c r="I98" s="129"/>
      <c r="J98" s="130"/>
      <c r="K98" s="131"/>
      <c r="L98" s="132"/>
      <c r="M98" s="133"/>
      <c r="N98" s="133"/>
      <c r="O98" s="134"/>
      <c r="P98" s="135"/>
      <c r="Q98" s="135"/>
      <c r="R98" s="136"/>
      <c r="S98" s="135"/>
      <c r="T98" s="133"/>
      <c r="U98" s="133"/>
      <c r="V98" s="133"/>
      <c r="W98" s="137"/>
    </row>
    <row r="99" spans="1:23" ht="14.25" x14ac:dyDescent="0.2">
      <c r="A99" s="125"/>
      <c r="B99" s="139"/>
      <c r="C99" s="139"/>
      <c r="D99" s="126"/>
      <c r="E99" s="125"/>
      <c r="F99" s="127"/>
      <c r="G99" s="125"/>
      <c r="H99" s="128"/>
      <c r="I99" s="129"/>
      <c r="J99" s="130"/>
      <c r="K99" s="131"/>
      <c r="L99" s="132"/>
      <c r="M99" s="133"/>
      <c r="N99" s="133"/>
      <c r="O99" s="134"/>
      <c r="P99" s="135"/>
      <c r="Q99" s="135"/>
      <c r="R99" s="136"/>
      <c r="S99" s="135"/>
      <c r="T99" s="133"/>
      <c r="U99" s="133"/>
      <c r="V99" s="133"/>
      <c r="W99" s="137"/>
    </row>
    <row r="100" spans="1:23" ht="14.25" x14ac:dyDescent="0.2">
      <c r="A100" s="125"/>
      <c r="B100" s="139"/>
      <c r="C100" s="139"/>
      <c r="D100" s="126"/>
      <c r="E100" s="125"/>
      <c r="F100" s="127"/>
      <c r="G100" s="125"/>
      <c r="H100" s="128"/>
      <c r="I100" s="129"/>
      <c r="J100" s="130"/>
      <c r="K100" s="131"/>
      <c r="L100" s="132"/>
      <c r="M100" s="133"/>
      <c r="N100" s="133"/>
      <c r="O100" s="134"/>
      <c r="P100" s="135"/>
      <c r="Q100" s="135"/>
      <c r="R100" s="136"/>
      <c r="S100" s="135"/>
      <c r="T100" s="133"/>
      <c r="U100" s="133"/>
      <c r="V100" s="133"/>
      <c r="W100" s="137"/>
    </row>
    <row r="101" spans="1:23" ht="14.25" x14ac:dyDescent="0.2">
      <c r="A101" s="125"/>
      <c r="B101" s="139"/>
      <c r="C101" s="139"/>
      <c r="D101" s="126"/>
      <c r="E101" s="125"/>
      <c r="F101" s="127"/>
      <c r="G101" s="125"/>
      <c r="H101" s="128"/>
      <c r="I101" s="129"/>
      <c r="J101" s="130"/>
      <c r="K101" s="131"/>
      <c r="L101" s="132"/>
      <c r="M101" s="133"/>
      <c r="N101" s="133"/>
      <c r="O101" s="134"/>
      <c r="P101" s="135"/>
      <c r="Q101" s="135"/>
      <c r="R101" s="136"/>
      <c r="S101" s="135"/>
      <c r="T101" s="133"/>
      <c r="U101" s="133"/>
      <c r="V101" s="133"/>
      <c r="W101" s="137"/>
    </row>
    <row r="102" spans="1:23" ht="14.25" x14ac:dyDescent="0.2">
      <c r="A102" s="125"/>
      <c r="B102" s="139"/>
      <c r="C102" s="139"/>
      <c r="D102" s="126"/>
      <c r="E102" s="125"/>
      <c r="F102" s="127"/>
      <c r="G102" s="125"/>
      <c r="H102" s="128"/>
      <c r="I102" s="129"/>
      <c r="J102" s="130"/>
      <c r="K102" s="131"/>
      <c r="L102" s="132"/>
      <c r="M102" s="133"/>
      <c r="N102" s="133"/>
      <c r="O102" s="134"/>
      <c r="P102" s="135"/>
      <c r="Q102" s="135"/>
      <c r="R102" s="136"/>
      <c r="S102" s="135"/>
      <c r="T102" s="133"/>
      <c r="U102" s="133"/>
      <c r="V102" s="133"/>
      <c r="W102" s="137"/>
    </row>
    <row r="103" spans="1:23" ht="14.25" x14ac:dyDescent="0.2">
      <c r="A103" s="125"/>
      <c r="B103" s="139"/>
      <c r="C103" s="139"/>
      <c r="D103" s="126"/>
      <c r="E103" s="125"/>
      <c r="F103" s="127"/>
      <c r="G103" s="125"/>
      <c r="H103" s="128"/>
      <c r="I103" s="129"/>
      <c r="J103" s="130"/>
      <c r="K103" s="131"/>
      <c r="L103" s="132"/>
      <c r="M103" s="133"/>
      <c r="N103" s="133"/>
      <c r="O103" s="134"/>
      <c r="P103" s="135"/>
      <c r="Q103" s="135"/>
      <c r="R103" s="136"/>
      <c r="S103" s="135"/>
      <c r="T103" s="133"/>
      <c r="U103" s="133"/>
      <c r="V103" s="133"/>
      <c r="W103" s="137"/>
    </row>
    <row r="104" spans="1:23" ht="14.25" x14ac:dyDescent="0.2">
      <c r="A104" s="125"/>
      <c r="B104" s="139"/>
      <c r="C104" s="139"/>
      <c r="D104" s="126"/>
      <c r="E104" s="125"/>
      <c r="F104" s="127"/>
      <c r="G104" s="125"/>
      <c r="H104" s="128"/>
      <c r="I104" s="129"/>
      <c r="J104" s="130"/>
      <c r="K104" s="131"/>
      <c r="L104" s="132"/>
      <c r="M104" s="133"/>
      <c r="N104" s="133"/>
      <c r="O104" s="134"/>
      <c r="P104" s="135"/>
      <c r="Q104" s="135"/>
      <c r="R104" s="136"/>
      <c r="S104" s="135"/>
      <c r="T104" s="133"/>
      <c r="U104" s="133"/>
      <c r="V104" s="133"/>
      <c r="W104" s="137"/>
    </row>
    <row r="105" spans="1:23" ht="14.25" x14ac:dyDescent="0.2">
      <c r="A105" s="125"/>
      <c r="B105" s="139"/>
      <c r="C105" s="139"/>
      <c r="D105" s="126"/>
      <c r="E105" s="125"/>
      <c r="F105" s="127"/>
      <c r="G105" s="125"/>
      <c r="H105" s="128"/>
      <c r="I105" s="129"/>
      <c r="J105" s="130"/>
      <c r="K105" s="131"/>
      <c r="L105" s="132"/>
      <c r="M105" s="133"/>
      <c r="N105" s="133"/>
      <c r="O105" s="134"/>
      <c r="P105" s="135"/>
      <c r="Q105" s="135"/>
      <c r="R105" s="136"/>
      <c r="S105" s="135"/>
      <c r="T105" s="133"/>
      <c r="U105" s="133"/>
      <c r="V105" s="133"/>
      <c r="W105" s="137"/>
    </row>
  </sheetData>
  <autoFilter ref="A3:W96" xr:uid="{00000000-0009-0000-0000-000005000000}"/>
  <customSheetViews>
    <customSheetView guid="{448E33CD-8563-4540-9591-6A354C517C14}" filter="1" showAutoFilter="1">
      <pageMargins left="0.7" right="0.7" top="0.75" bottom="0.75" header="0.3" footer="0.3"/>
      <autoFilter ref="A1:AS106" xr:uid="{16E7A837-BBDC-46FA-A8B0-50E470E016CA}">
        <filterColumn colId="16">
          <filters>
            <filter val="y"/>
            <filter val="N"/>
          </filters>
        </filterColumn>
        <filterColumn colId="28">
          <filters>
            <filter val="***"/>
            <filter val="0.000000"/>
            <filter val="0.000036"/>
            <filter val="0.000105"/>
            <filter val="0.000221"/>
            <filter val="0.000236"/>
            <filter val="0.000351"/>
            <filter val="0.000581"/>
            <filter val="0.001866"/>
            <filter val="0.001897"/>
            <filter val="0.002121"/>
            <filter val="0.002208"/>
            <filter val="0.002324"/>
            <filter val="0.002557"/>
            <filter val="0.003794"/>
            <filter val="0.007237"/>
            <filter val="0.007274"/>
            <filter val="0.007437"/>
            <filter val="0.008240"/>
            <filter val="0.0503509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U109" xr:uid="{8372863A-0A66-4550-9C4F-212A0E7563AA}">
        <filterColumn colId="16">
          <filters blank="1">
            <filter val="N"/>
            <filter val="y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U109" xr:uid="{5904311B-6D78-49A7-95BF-3F53E91140AE}">
        <filterColumn colId="16">
          <filters>
            <filter val="N"/>
            <filter val="NPRI"/>
            <filter val="y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U109" xr:uid="{DE3E552D-7D6D-4446-98C9-DCEB4E5CD78F}"/>
    </customSheetView>
    <customSheetView guid="{77829B90-EEA1-4A35-8C73-FFDC7B2D470C}" filter="1" showAutoFilter="1">
      <pageMargins left="0.7" right="0.7" top="0.75" bottom="0.75" header="0.3" footer="0.3"/>
      <autoFilter ref="A1:AU109" xr:uid="{48AD00C2-1C4F-4376-ACA8-AE6F65EE647C}"/>
    </customSheetView>
  </customSheetViews>
  <mergeCells count="4">
    <mergeCell ref="A1:W2"/>
    <mergeCell ref="G95:H95"/>
    <mergeCell ref="A95:F95"/>
    <mergeCell ref="G96:H96"/>
  </mergeCells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300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301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302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301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303</v>
      </c>
      <c r="F4" s="13"/>
      <c r="G4" s="10"/>
      <c r="H4" s="14" t="s">
        <v>304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305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306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307</v>
      </c>
      <c r="F7" s="13"/>
      <c r="G7" s="10"/>
      <c r="H7" s="14" t="s">
        <v>308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309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310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311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312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312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313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314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313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315</v>
      </c>
      <c r="F17" s="13"/>
      <c r="G17" s="10"/>
      <c r="H17" s="14" t="s">
        <v>316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317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318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319</v>
      </c>
      <c r="F18" s="13"/>
      <c r="G18" s="10"/>
      <c r="H18" s="14" t="s">
        <v>320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317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318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321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322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323</v>
      </c>
      <c r="X19" s="10" t="s">
        <v>234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324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322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325</v>
      </c>
      <c r="F25" s="13"/>
      <c r="G25" s="10"/>
      <c r="H25" s="14" t="s">
        <v>326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327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328</v>
      </c>
      <c r="X25" s="10" t="s">
        <v>38</v>
      </c>
      <c r="Y25" s="10" t="s">
        <v>39</v>
      </c>
      <c r="Z25" s="10">
        <v>43716</v>
      </c>
      <c r="AA25" s="15" t="s">
        <v>329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330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331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332</v>
      </c>
      <c r="X26" s="10" t="s">
        <v>333</v>
      </c>
      <c r="Y26" s="10" t="s">
        <v>334</v>
      </c>
      <c r="Z26" s="10">
        <v>22153</v>
      </c>
      <c r="AA26" s="15" t="s">
        <v>335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336</v>
      </c>
      <c r="F30" s="13"/>
      <c r="G30" s="10"/>
      <c r="H30" s="14" t="s">
        <v>337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338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339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340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341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342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343</v>
      </c>
      <c r="F33" s="44"/>
      <c r="G33" s="45"/>
      <c r="H33" s="14" t="s">
        <v>344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345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346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300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347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302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347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B3B32837-47CB-48D2-81DC-AFEBE0987065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44139601-E841-4A38-83DB-A1CB3EB969DC}"/>
    </customSheetView>
    <customSheetView guid="{F569D80F-1BE5-4642-9477-0361736BFC4E}" filter="1" showAutoFilter="1">
      <pageMargins left="0.7" right="0.7" top="0.75" bottom="0.75" header="0.3" footer="0.3"/>
      <autoFilter ref="A1:AL38" xr:uid="{9837BA16-BD4F-4DA5-94CD-2FFAC881725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FFB0B95F-CE6C-4B04-B403-2E93F797C9B8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4" t="s">
        <v>131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80" t="s">
        <v>132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9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81" t="s">
        <v>147</v>
      </c>
      <c r="F10" s="175"/>
      <c r="G10" s="175"/>
      <c r="H10" s="175"/>
      <c r="I10" s="176"/>
      <c r="J10" s="182">
        <f t="shared" ref="J10:K10" si="0">SUM(J4:J9)</f>
        <v>0</v>
      </c>
      <c r="K10" s="184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7"/>
      <c r="F11" s="178"/>
      <c r="G11" s="178"/>
      <c r="H11" s="178"/>
      <c r="I11" s="179"/>
      <c r="J11" s="183"/>
      <c r="K11" s="183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71" t="s">
        <v>148</v>
      </c>
      <c r="F12" s="172"/>
      <c r="G12" s="172"/>
      <c r="H12" s="172"/>
      <c r="I12" s="173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4" t="s">
        <v>149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6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7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9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348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349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350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349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351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349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303</v>
      </c>
      <c r="F5" s="13"/>
      <c r="G5" s="10"/>
      <c r="H5" s="14" t="s">
        <v>304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305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306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352</v>
      </c>
      <c r="F6" s="13"/>
      <c r="G6" s="10"/>
      <c r="H6" s="14" t="s">
        <v>353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354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355</v>
      </c>
      <c r="X6" s="10" t="s">
        <v>306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356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354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307</v>
      </c>
      <c r="F8" s="13"/>
      <c r="G8" s="10"/>
      <c r="H8" s="14" t="s">
        <v>308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309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310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357</v>
      </c>
      <c r="F10" s="13"/>
      <c r="G10" s="10"/>
      <c r="H10" s="14" t="s">
        <v>358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359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360</v>
      </c>
      <c r="X10" s="10" t="s">
        <v>361</v>
      </c>
      <c r="Y10" s="10" t="s">
        <v>362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363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364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365</v>
      </c>
      <c r="X11" s="10" t="s">
        <v>306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303</v>
      </c>
      <c r="F12" s="13"/>
      <c r="G12" s="10"/>
      <c r="H12" s="14" t="s">
        <v>366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367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355</v>
      </c>
      <c r="X12" s="10" t="s">
        <v>306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356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367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315</v>
      </c>
      <c r="F14" s="13"/>
      <c r="G14" s="10"/>
      <c r="H14" s="14" t="s">
        <v>368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369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318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319</v>
      </c>
      <c r="F15" s="13"/>
      <c r="G15" s="10"/>
      <c r="H15" s="14" t="s">
        <v>320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369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318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303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313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314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313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315</v>
      </c>
      <c r="F21" s="13"/>
      <c r="G21" s="10"/>
      <c r="H21" s="14" t="s">
        <v>316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317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318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319</v>
      </c>
      <c r="F22" s="13"/>
      <c r="G22" s="10"/>
      <c r="H22" s="14" t="s">
        <v>320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317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318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370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370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371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372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373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363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374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365</v>
      </c>
      <c r="X26" s="10" t="s">
        <v>306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375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376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377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321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322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323</v>
      </c>
      <c r="X28" s="10" t="s">
        <v>234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324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322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378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379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378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380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330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331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332</v>
      </c>
      <c r="X33" s="10" t="s">
        <v>333</v>
      </c>
      <c r="Y33" s="10" t="s">
        <v>334</v>
      </c>
      <c r="Z33" s="10">
        <v>22153</v>
      </c>
      <c r="AA33" s="15" t="s">
        <v>335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381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382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383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382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384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382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336</v>
      </c>
      <c r="F37" s="13"/>
      <c r="G37" s="10"/>
      <c r="H37" s="14" t="s">
        <v>337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338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339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385</v>
      </c>
      <c r="F38" s="13"/>
      <c r="G38" s="10"/>
      <c r="H38" s="47" t="s">
        <v>386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387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388</v>
      </c>
      <c r="X38" s="10" t="s">
        <v>389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375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390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377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341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342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391</v>
      </c>
      <c r="F41" s="13"/>
      <c r="G41" s="10"/>
      <c r="H41" s="14" t="s">
        <v>392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393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343</v>
      </c>
      <c r="F42" s="44"/>
      <c r="G42" s="45"/>
      <c r="H42" s="14" t="s">
        <v>344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345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346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363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394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365</v>
      </c>
      <c r="X43" s="10" t="s">
        <v>306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395</v>
      </c>
      <c r="F44" s="13"/>
      <c r="G44" s="10"/>
      <c r="H44" s="14" t="s">
        <v>363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396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365</v>
      </c>
      <c r="X44" s="10" t="s">
        <v>306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397</v>
      </c>
      <c r="F45" s="13"/>
      <c r="G45" s="10"/>
      <c r="H45" s="14" t="s">
        <v>398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396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399</v>
      </c>
      <c r="F46" s="13"/>
      <c r="G46" s="10"/>
      <c r="H46" s="14" t="s">
        <v>363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396</v>
      </c>
      <c r="O46" s="10"/>
      <c r="P46" s="10"/>
      <c r="Q46" s="19"/>
      <c r="R46" s="19"/>
      <c r="S46" s="19"/>
      <c r="T46" s="19"/>
      <c r="U46" s="19"/>
      <c r="V46" s="46"/>
      <c r="W46" s="10" t="s">
        <v>365</v>
      </c>
      <c r="X46" s="10" t="s">
        <v>306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400</v>
      </c>
      <c r="F47" s="13"/>
      <c r="G47" s="10"/>
      <c r="H47" s="14" t="s">
        <v>398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396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391</v>
      </c>
      <c r="F48" s="13"/>
      <c r="G48" s="10"/>
      <c r="H48" s="14" t="s">
        <v>392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401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402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403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404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403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405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403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406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403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300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347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302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347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407</v>
      </c>
      <c r="F55" s="13"/>
      <c r="G55" s="10"/>
      <c r="H55" s="14" t="s">
        <v>363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408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365</v>
      </c>
      <c r="X55" s="10" t="s">
        <v>306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402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408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404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408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405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408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406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408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409</v>
      </c>
      <c r="F60" s="13"/>
      <c r="G60" s="10"/>
      <c r="H60" s="14" t="s">
        <v>410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411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412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413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C07919D3-BDCB-47FE-BBD8-66A8FB87BAF1}"/>
    </customSheetView>
    <customSheetView guid="{D2A26EA0-8800-4F43-AC78-5ED2A1AB27C9}" filter="1" showAutoFilter="1">
      <pageMargins left="0.7" right="0.7" top="0.75" bottom="0.75" header="0.3" footer="0.3"/>
      <autoFilter ref="A1:AL61" xr:uid="{3450AB83-D74B-4BDD-8F84-A679CA7C1E2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74CA5D15-7DC8-44AD-9E7C-8612B66E13B2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F1A95DA6-E65A-43DD-A855-621777459106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 - Harvey II</vt:lpstr>
      <vt:lpstr>West Unit 3</vt:lpstr>
      <vt:lpstr>West Unit 3 Leasing</vt:lpstr>
      <vt:lpstr>West Unit 3 A-6</vt:lpstr>
      <vt:lpstr>West Unit 4</vt:lpstr>
      <vt:lpstr>'Ex. A - Harvey 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2025-09-21T20:09:57Z</cp:lastPrinted>
  <dcterms:created xsi:type="dcterms:W3CDTF">2025-09-09T16:18:51Z</dcterms:created>
  <dcterms:modified xsi:type="dcterms:W3CDTF">2025-09-22T14:10:40Z</dcterms:modified>
</cp:coreProperties>
</file>